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9570" windowHeight="10335" firstSheet="1" activeTab="1"/>
  </bookViews>
  <sheets>
    <sheet name="Приложение к пояснительной" sheetId="1" r:id="rId1"/>
    <sheet name="2013 год" sheetId="2" r:id="rId2"/>
  </sheets>
  <definedNames>
    <definedName name="_xlnm._FilterDatabase" localSheetId="1" hidden="1">'2013 год'!$A$16:$G$693</definedName>
    <definedName name="Z_01485E0A_3CC8_4E53_810C_4CCEB0F47372_.wvu.FilterData" localSheetId="1" hidden="1">'2013 год'!$A$13:$G$693</definedName>
    <definedName name="Z_01ACAFE8_2559_428B_BDCD_23D84D64DBD4_.wvu.FilterData" localSheetId="1" hidden="1">'2013 год'!$A$13:$G$693</definedName>
    <definedName name="Z_01D26511_270A_4750_A930_03BBE2B61DDD_.wvu.FilterData" localSheetId="1" hidden="1">'2013 год'!$A$13:$G$659</definedName>
    <definedName name="Z_023B24DA_7EE1_48F5_8C13_88FD84B80F55_.wvu.FilterData" localSheetId="1" hidden="1">'2013 год'!$A$13:$G$693</definedName>
    <definedName name="Z_036C9AC6_7AE3_466F_AE28_17F942CBE41F_.wvu.FilterData" localSheetId="1" hidden="1">'2013 год'!$A$16:$G$693</definedName>
    <definedName name="Z_03832DC8_6D64_4ED7_94C3_6802514517C8_.wvu.FilterData" localSheetId="1" hidden="1">'2013 год'!$A$13:$G$659</definedName>
    <definedName name="Z_041859AE_2011_481C_90EF_147F0B3085A2_.wvu.FilterData" localSheetId="1" hidden="1">'2013 год'!$A$16:$G$693</definedName>
    <definedName name="Z_04F8D191_BA7E_4D7C_BC3E_FBB4A8939D36_.wvu.FilterData" localSheetId="1" hidden="1">'2013 год'!$A$13:$G$693</definedName>
    <definedName name="Z_06040498_F2E2_49A5_A4AE_267ABFBEBAF0_.wvu.FilterData" localSheetId="1" hidden="1">'2013 год'!$A$16:$G$693</definedName>
    <definedName name="Z_07455A92_EDA6_4B93_BA65_AA18AFD091A0_.wvu.FilterData" localSheetId="1" hidden="1">'2013 год'!$A$13:$G$693</definedName>
    <definedName name="Z_07770722_C194_4076_A529_2DA52B322D0D_.wvu.FilterData" localSheetId="1" hidden="1">'2013 год'!$A$13:$G$659</definedName>
    <definedName name="Z_07C2FB7E_4C47_4802_9DEA_7C408393B259_.wvu.FilterData" localSheetId="1" hidden="1">'2013 год'!$A$13:$G$693</definedName>
    <definedName name="Z_08237599_FE04_45EB_8B47_52B7D960BD17_.wvu.FilterData" localSheetId="1" hidden="1">'2013 год'!$A$13:$G$693</definedName>
    <definedName name="Z_084227BD_78E6_4C87_B5D7_9DFF722D23B9_.wvu.FilterData" localSheetId="1" hidden="1">'2013 год'!$A$13:$G$693</definedName>
    <definedName name="Z_0935665E_7523_43B1_9D1F_26B5DD81668E_.wvu.FilterData" localSheetId="1" hidden="1">'2013 год'!$A$13:$G$693</definedName>
    <definedName name="Z_0938A432_AAF2_4958_A19E_1B568007172B_.wvu.FilterData" localSheetId="1" hidden="1">'2013 год'!$A$13:$G$659</definedName>
    <definedName name="Z_09B497FA_C94C_4FAB_BCF2_AF24BC36F959_.wvu.FilterData" localSheetId="1" hidden="1">'2013 год'!$A$13:$G$693</definedName>
    <definedName name="Z_0A312679_9F75_42F7_A03D_AC8F847E6119_.wvu.FilterData" localSheetId="1" hidden="1">'2013 год'!$A$13:$G$693</definedName>
    <definedName name="Z_0AADBC3F_CDA7_44F9_B301_CCED67B9931D_.wvu.FilterData" localSheetId="1" hidden="1">'2013 год'!$A$13:$G$659</definedName>
    <definedName name="Z_0AB30962_2963_46FA_BB59_DD11D3A811F4_.wvu.FilterData" localSheetId="1" hidden="1">'2013 год'!$A$13:$G$693</definedName>
    <definedName name="Z_0D9573CE_2FA6_4D5B_B1B4_22C7CDAB3458_.wvu.FilterData" localSheetId="1" hidden="1">'2013 год'!$A$13:$G$659</definedName>
    <definedName name="Z_0EC69AF3_6E8D_41F1_9994_CA6B60042D61_.wvu.FilterData" localSheetId="1" hidden="1">'2013 год'!$A$13:$G$659</definedName>
    <definedName name="Z_0EC934A2_B9EC_4ADD_8537_FF579D9BDD75_.wvu.FilterData" localSheetId="1" hidden="1">'2013 год'!$A$13:$G$693</definedName>
    <definedName name="Z_0F740238_1117_4135_BB06_BACFD644C737_.wvu.FilterData" localSheetId="1" hidden="1">'2013 год'!$A$13:$G$659</definedName>
    <definedName name="Z_0FACCC27_026A_49CF_8C98_0FF992F74D9B_.wvu.FilterData" localSheetId="1" hidden="1">'2013 год'!$A$13:$G$693</definedName>
    <definedName name="Z_105059D6_9C1E_4ABF_9D23_B56BA24F19BA_.wvu.FilterData" localSheetId="1" hidden="1">'2013 год'!$A$13:$G$693</definedName>
    <definedName name="Z_1179E7FE_2B08_4258_BF19_A1CE2E7D2FC6_.wvu.FilterData" localSheetId="1" hidden="1">'2013 год'!$A$13:$G$693</definedName>
    <definedName name="Z_1335F88E_5C1B_45C4_AEF5_DCB1F351776D_.wvu.FilterData" localSheetId="1" hidden="1">'2013 год'!$A$13:$G$693</definedName>
    <definedName name="Z_1579B769_52E1_43AD_998C_37FC2C837421_.wvu.FilterData" localSheetId="1" hidden="1">'2013 год'!$A$13:$G$693</definedName>
    <definedName name="Z_163B8715_85B8_471E_B260_0B77DCF30478_.wvu.FilterData" localSheetId="1" hidden="1">'2013 год'!$A$13:$G$693</definedName>
    <definedName name="Z_167491D8_6D6D_447D_A119_5E65D8431081_.wvu.FilterData" localSheetId="1" hidden="1">'2013 год'!$A$13:$G$693</definedName>
    <definedName name="Z_167491D8_6D6D_447D_A119_5E65D8431081_.wvu.PrintArea" localSheetId="1" hidden="1">'2013 год'!$A$1:$I$693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год'!$14:$15</definedName>
    <definedName name="Z_16C135C9_94AB_472D_93D8_5C1DA8432321_.wvu.FilterData" localSheetId="1" hidden="1">'2013 год'!$A$13:$G$659</definedName>
    <definedName name="Z_16C135C9_94AB_472D_93D8_5C1DA8432321_.wvu.PrintArea" localSheetId="1" hidden="1">'2013 год'!$A$11:$G$659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год'!$14:$15</definedName>
    <definedName name="Z_17416175_30CA_4568_8AF8_3F0279D3A0E3_.wvu.FilterData" localSheetId="1" hidden="1">'2013 год'!$A$13:$G$659</definedName>
    <definedName name="Z_1811BA39_143F_482B_A4C8_52C37919CE41_.wvu.FilterData" localSheetId="1" hidden="1">'2013 год'!$A$13:$G$693</definedName>
    <definedName name="Z_184B6668_403B_48C9_B1C4_7E34F237B949_.wvu.FilterData" localSheetId="1" hidden="1">'2013 год'!$A$13:$G$693</definedName>
    <definedName name="Z_18B69824_3244_48A5_8081_90250379CED2_.wvu.FilterData" localSheetId="1" hidden="1">'2013 год'!$A$13:$G$693</definedName>
    <definedName name="Z_18DA4211_C1A8_4AEA_A88D_04CC8F36FDA3_.wvu.FilterData" localSheetId="1" hidden="1">'2013 год'!$A$13:$G$659</definedName>
    <definedName name="Z_1A598C48_94DC_48C4_A7F0_4CF8286A5225_.wvu.FilterData" localSheetId="1" hidden="1">'2013 год'!$A$13:$G$693</definedName>
    <definedName name="Z_1C060685_541B_49B8_81E5_C9855E92EF71_.wvu.Cols" localSheetId="1" hidden="1">'2013 год'!$G:$H</definedName>
    <definedName name="Z_1C060685_541B_49B8_81E5_C9855E92EF71_.wvu.FilterData" localSheetId="1" hidden="1">'2013 год'!$A$13:$G$693</definedName>
    <definedName name="Z_1C060685_541B_49B8_81E5_C9855E92EF71_.wvu.PrintArea" localSheetId="1" hidden="1">'2013 год'!$A$6:$I$693</definedName>
    <definedName name="Z_1C060685_541B_49B8_81E5_C9855E92EF71_.wvu.Rows" localSheetId="1" hidden="1">'2013 год'!#REF!,'2013 год'!#REF!,'2013 год'!#REF!,'2013 год'!#REF!,'2013 год'!#REF!,'2013 год'!#REF!,'2013 год'!#REF!,'2013 год'!#REF!,'2013 год'!#REF!,'2013 год'!#REF!,'2013 год'!#REF!,'2013 год'!#REF!,'2013 год'!#REF!,'2013 год'!#REF!,'2013 год'!#REF!</definedName>
    <definedName name="Z_1C29B5A3_1A43_41C7_87F8_C5550168ECA0_.wvu.FilterData" localSheetId="1" hidden="1">'2013 год'!$A$13:$G$659</definedName>
    <definedName name="Z_1D143C16_ADFD_456C_8495_AD2E4781EB7A_.wvu.FilterData" localSheetId="1" hidden="1">'2013 год'!$A$13:$G$693</definedName>
    <definedName name="Z_1D1D211C_E4F7_435E_85D8_9BCC191C761F_.wvu.FilterData" localSheetId="1" hidden="1">'2013 год'!$A$13:$G$659</definedName>
    <definedName name="Z_1D233209_08DA_49F0_88CF_D3EA4EFED16A_.wvu.FilterData" localSheetId="1" hidden="1">'2013 год'!$A$13:$G$693</definedName>
    <definedName name="Z_1DD540E2_1A89_4DA6_AEB5_115E2044A31F_.wvu.FilterData" localSheetId="1" hidden="1">'2013 год'!$A$13:$G$659</definedName>
    <definedName name="Z_1E1CAACA_FCE9_42CE_A93A_B0BFFA628011_.wvu.FilterData" localSheetId="1" hidden="1">'2013 год'!$A$13:$G$693</definedName>
    <definedName name="Z_1E462B95_1CC6_4470_8A15_50655F4FD348_.wvu.FilterData" localSheetId="1" hidden="1">'2013 год'!$A$13:$G$659</definedName>
    <definedName name="Z_1F5F26B2_71F8_40D2_9B14_F83C4E99AE51_.wvu.FilterData" localSheetId="1" hidden="1">'2013 год'!$A$13:$G$659</definedName>
    <definedName name="Z_1FB463F4_2F92_4951_BF3B_22934E4DDF23_.wvu.FilterData" localSheetId="1" hidden="1">'2013 год'!$A$13:$G$659</definedName>
    <definedName name="Z_201E4A2B_C380_4704_AD50_22F4AADE2A63_.wvu.FilterData" localSheetId="1" hidden="1">'2013 год'!$A$13:$G$659</definedName>
    <definedName name="Z_20285BEB_BD1B_46B1_8FA6_BA4BE5781E3A_.wvu.FilterData" localSheetId="1" hidden="1">'2013 год'!$A$16:$G$693</definedName>
    <definedName name="Z_20287FCD_37CF_4076_B4F7_AFB0E4AEA664_.wvu.FilterData" localSheetId="1" hidden="1">'2013 год'!$A$13:$G$693</definedName>
    <definedName name="Z_20835D8E_94C2_487C_AC4E_ED4722E43B00_.wvu.FilterData" localSheetId="1" hidden="1">'2013 год'!$A$13:$G$659</definedName>
    <definedName name="Z_20EC23B5_B485_44A6_89CB_3EB8AF394C37_.wvu.FilterData" localSheetId="1" hidden="1">'2013 год'!$A$13:$G$693</definedName>
    <definedName name="Z_20F08A1B_20F7_4B29_BA8C_338CD14725E7_.wvu.FilterData" localSheetId="1" hidden="1">'2013 год'!$A$13:$G$659</definedName>
    <definedName name="Z_2301F651_1CCC_45A7_9242_0A39A33735DC_.wvu.FilterData" localSheetId="1" hidden="1">'2013 год'!$A$13:$G$693</definedName>
    <definedName name="Z_23B572C0_5AE0_4D2B_B827_461CEE71ADAD_.wvu.FilterData" localSheetId="1" hidden="1">'2013 год'!$A$13:$G$659</definedName>
    <definedName name="Z_2550B539_4B9A_4E12_8E3C_D91BCD812AA4_.wvu.FilterData" localSheetId="1" hidden="1">'2013 год'!$A$13:$G$693</definedName>
    <definedName name="Z_262C047B_3232_4D96_B860_63BDE0FAD674_.wvu.FilterData" localSheetId="1" hidden="1">'2013 год'!$A$13:$G$693</definedName>
    <definedName name="Z_26666950_7B7E_4C80_A319_68E27CF2C901_.wvu.FilterData" localSheetId="1" hidden="1">'2013 год'!$A$13:$G$693</definedName>
    <definedName name="Z_26D334A5_C7A4_470F_9868_2E20D240BAAB_.wvu.FilterData" localSheetId="1" hidden="1">'2013 год'!$A$13:$G$659</definedName>
    <definedName name="Z_26EA592F_540A_4F2E_91F0_6E107643B70C_.wvu.FilterData" localSheetId="1" hidden="1">'2013 год'!$A$13:$G$693</definedName>
    <definedName name="Z_27388E48_9C14_43B8_B4A6_C752CD83E153_.wvu.FilterData" localSheetId="1" hidden="1">'2013 год'!$A$13:$G$659</definedName>
    <definedName name="Z_2788703C_E465_488A_804A_CD102096A28D_.wvu.FilterData" localSheetId="1" hidden="1">'2013 год'!$A$13:$G$659</definedName>
    <definedName name="Z_2938E938_3CE7_4B41_B8BA_1D74087E9DA4_.wvu.FilterData" localSheetId="1" hidden="1">'2013 год'!$A$13:$G$693</definedName>
    <definedName name="Z_29AB9C15_3101_4012_A75E_AEA38357787D_.wvu.FilterData" localSheetId="1" hidden="1">'2013 год'!$A$13:$G$693</definedName>
    <definedName name="Z_2A7E352A_DF91_4DD4_97C6_5D903871A365_.wvu.FilterData" localSheetId="1" hidden="1">'2013 год'!$A$13:$G$693</definedName>
    <definedName name="Z_2AA567BD_3DC8_4294_97EE_1414B9844668_.wvu.FilterData" localSheetId="1" hidden="1">'2013 год'!$A$13:$G$693</definedName>
    <definedName name="Z_2ADC3093_5522_49F0_84B5_1ADF0A209C13_.wvu.FilterData" localSheetId="1" hidden="1">'2013 год'!$A$13:$G$659</definedName>
    <definedName name="Z_2B8A2E2F_34CD_4A73_80B0_2A7FC8A9C4FD_.wvu.FilterData" localSheetId="1" hidden="1">'2013 год'!$A$13:$G$659</definedName>
    <definedName name="Z_2BA4A7A8_80CD_4FE1_BA9C_2E3FDE25AA1D_.wvu.FilterData" localSheetId="1" hidden="1">'2013 год'!$A$13:$G$659</definedName>
    <definedName name="Z_2C20CE73_76CE_49EF_9C5C_82A537464676_.wvu.FilterData" localSheetId="1" hidden="1">'2013 год'!$A$13:$G$693</definedName>
    <definedName name="Z_2CC00D77_39F2_4E47_BBA4_A3F8E85265FC_.wvu.FilterData" localSheetId="1" hidden="1">'2013 год'!$A$13:$G$659</definedName>
    <definedName name="Z_2CD18BE6_9F1C_4E98_B644_12805E4E086C_.wvu.FilterData" localSheetId="1" hidden="1">'2013 год'!$A$13:$G$659</definedName>
    <definedName name="Z_2F2D79B0_5674_42B4_A028_59E60146B088_.wvu.FilterData" localSheetId="1" hidden="1">'2013 год'!$A$13:$G$659</definedName>
    <definedName name="Z_30C5686C_CD74_4995_BD3D_B7A0EAFA7686_.wvu.FilterData" localSheetId="1" hidden="1">'2013 год'!$A$16:$G$693</definedName>
    <definedName name="Z_30C71730_661E_4F2F_9F9C_DE5ABFD0F18C_.wvu.FilterData" localSheetId="1" hidden="1">'2013 год'!$A$13:$G$693</definedName>
    <definedName name="Z_30F8596E_B575_4EAF_8901_4BFC09A5C06B_.wvu.FilterData" localSheetId="1" hidden="1">'2013 год'!$A$13:$G$659</definedName>
    <definedName name="Z_31265C14_8474_48E4_BADE_268998DF9E01_.wvu.FilterData" localSheetId="1" hidden="1">'2013 год'!$A$13:$G$659</definedName>
    <definedName name="Z_317CD477_3AD4_482A_AF07_EEB4C18E49DE_.wvu.FilterData" localSheetId="1" hidden="1">'2013 год'!$A$13:$G$693</definedName>
    <definedName name="Z_31AB95D6_A67D_472B_B4AF_A6C80D7C10B4_.wvu.FilterData" localSheetId="1" hidden="1">'2013 год'!$A$13:$G$693</definedName>
    <definedName name="Z_31C54A89_D172_4A87_B601_9B991364CEE1_.wvu.FilterData" localSheetId="1" hidden="1">'2013 год'!$A$13:$G$659</definedName>
    <definedName name="Z_3449C47B_51AB_40A8_B2A2_08B69719CE86_.wvu.FilterData" localSheetId="1" hidden="1">'2013 год'!$A$13:$G$659</definedName>
    <definedName name="Z_364C6F56_3BB4_4DC8_B041_6B406C30C678_.wvu.FilterData" localSheetId="1" hidden="1">'2013 год'!$A$13:$G$659</definedName>
    <definedName name="Z_3662A0BD_B768_4748_AEB6_8D557EF3AF75_.wvu.FilterData" localSheetId="1" hidden="1">'2013 год'!$A$13:$G$693</definedName>
    <definedName name="Z_3669C92C_DC9E_4892_8945_C737DEF84408_.wvu.FilterData" localSheetId="1" hidden="1">'2013 год'!$A$13:$G$659</definedName>
    <definedName name="Z_366EFB70_8B99_4D08_B246_B31A2F884A3E_.wvu.FilterData" localSheetId="1" hidden="1">'2013 год'!$A$13:$G$659</definedName>
    <definedName name="Z_37264707_2155_4964_A093_B93EC4D54EC1_.wvu.FilterData" localSheetId="1" hidden="1">'2013 год'!$A$13:$G$693</definedName>
    <definedName name="Z_3728B404_ADA0_4026_9738_F6BBC472487B_.wvu.FilterData" localSheetId="1" hidden="1">'2013 год'!$A$13:$G$659</definedName>
    <definedName name="Z_38185181_CCB4_4524_A468_D856B2AF5242_.wvu.FilterData" localSheetId="1" hidden="1">'2013 год'!$A$13:$G$693</definedName>
    <definedName name="Z_3896D90E_6C02_40E7_80E3_5AE50547F6BD_.wvu.FilterData" localSheetId="1" hidden="1">'2013 год'!$A$13:$G$659</definedName>
    <definedName name="Z_390019E6_C692_4D88_AC49_6D9C3CF45900_.wvu.FilterData" localSheetId="1" hidden="1">'2013 год'!$A$13:$G$659</definedName>
    <definedName name="Z_3ABC86E2_9E74_49D7_9B4C_9DEDE6B1992C_.wvu.FilterData" localSheetId="1" hidden="1">'2013 год'!$A$13:$G$693</definedName>
    <definedName name="Z_3AF92345_B446_4F89_A6EC_B82C880708FB_.wvu.FilterData" localSheetId="1" hidden="1">'2013 год'!$A$13:$G$693</definedName>
    <definedName name="Z_3BBEC495_449B_448E_9D87_B34FFE4EA86C_.wvu.FilterData" localSheetId="1" hidden="1">'2013 год'!$A$13:$G$693</definedName>
    <definedName name="Z_3D5EF7E2_DCE6_4CAB_BB00_EE512A0DA4AA_.wvu.FilterData" localSheetId="1" hidden="1">'2013 год'!$A$13:$G$693</definedName>
    <definedName name="Z_3D811833_9E0A_4FA9_AB8E_E3BF24823264_.wvu.FilterData" localSheetId="1" hidden="1">'2013 год'!$A$13:$G$693</definedName>
    <definedName name="Z_3E23BF5E_5EC2_4342_8090_21C9A839F8ED_.wvu.FilterData" localSheetId="1" hidden="1">'2013 год'!$A$13:$G$693</definedName>
    <definedName name="Z_3E4DE5EA_C398_426F_BAB7_D562E4A72FAE_.wvu.FilterData" localSheetId="1" hidden="1">'2013 год'!$A$13:$G$693</definedName>
    <definedName name="Z_3E787A2E_F181_4F4C_9DF5_2CDE6703A38F_.wvu.FilterData" localSheetId="1" hidden="1">'2013 год'!$A$13:$G$693</definedName>
    <definedName name="Z_3E7C200F_0889_4FF0_AFF1_7E45BD3D3639_.wvu.FilterData" localSheetId="1" hidden="1">'2013 год'!$A$13:$G$659</definedName>
    <definedName name="Z_3EE161BC_16A2_416A_AA12_A92DF0B239AC_.wvu.FilterData" localSheetId="1" hidden="1">'2013 год'!$A$13:$G$659</definedName>
    <definedName name="Z_3F9CAEB2_4910_4DDF_AD06_FFCDAA7A1554_.wvu.FilterData" localSheetId="1" hidden="1">'2013 год'!$A$13:$G$659</definedName>
    <definedName name="Z_3FA719ED_07A2_47DE_9442_BC181438492D_.wvu.FilterData" localSheetId="1" hidden="1">'2013 год'!$A$13:$G$693</definedName>
    <definedName name="Z_4107C9BD_9249_4E37_AF29_33D13E9FC880_.wvu.FilterData" localSheetId="1" hidden="1">'2013 год'!$A$13:$G$659</definedName>
    <definedName name="Z_4305EDD0_0C5B_4F1B_9B87_54CB2EB3CFB5_.wvu.FilterData" localSheetId="1" hidden="1">'2013 год'!$A$13:$G$693</definedName>
    <definedName name="Z_433D1ED1_4EF4_4D23_B691_1925F16A6300_.wvu.FilterData" localSheetId="1" hidden="1">'2013 год'!$A$13:$G$693</definedName>
    <definedName name="Z_4449A8B2_4130_4F70_B6EB_FB91785ADC67_.wvu.FilterData" localSheetId="1" hidden="1">'2013 год'!$A$13:$G$659</definedName>
    <definedName name="Z_44799B16_267C_4072_ADA2_D48CB9E7523E_.wvu.FilterData" localSheetId="1" hidden="1">'2013 год'!$A$13:$G$659</definedName>
    <definedName name="Z_447BD1E1_F463_46C6_AB43_AE3153588B85_.wvu.FilterData" localSheetId="1" hidden="1">'2013 год'!$A$13:$G$693</definedName>
    <definedName name="Z_451291F9_7283_42E2_91FD_5C64EAA156B1_.wvu.FilterData" localSheetId="1" hidden="1">'2013 год'!$A$13:$G$693</definedName>
    <definedName name="Z_45B10A63_28A8_41C7_B61D_43FB9824826D_.wvu.FilterData" localSheetId="1" hidden="1">'2013 год'!$A$13:$G$693</definedName>
    <definedName name="Z_4728EECA_7767_481A_8847_3638A770DFA0_.wvu.FilterData" localSheetId="1" hidden="1">'2013 год'!$A$13:$G$659</definedName>
    <definedName name="Z_472E64AE_84DD_4C2A_BEF3_458D517FBC4E_.wvu.FilterData" localSheetId="1" hidden="1">'2013 год'!$A$13:$G$693</definedName>
    <definedName name="Z_4742FE6E_D9E8_40E2_BBF1_CE3838A8023F_.wvu.FilterData" localSheetId="1" hidden="1">'2013 год'!$A$13:$G$693</definedName>
    <definedName name="Z_47947C32_FD11_46C1_A812_615E419985A0_.wvu.FilterData" localSheetId="1" hidden="1">'2013 год'!$A$13:$G$693</definedName>
    <definedName name="Z_49CD0C4F_FA9E_4BF8_8A46_5B4D32D5E6E8_.wvu.FilterData" localSheetId="1" hidden="1">'2013 год'!$A$13:$G$693</definedName>
    <definedName name="Z_49E818AC_F0B4_4673_B740_74CDDAACCB4E_.wvu.FilterData" localSheetId="1" hidden="1">'2013 год'!$A$13:$G$659</definedName>
    <definedName name="Z_4A704A5F_B2F3_43B4_8FF0_C02B31291678_.wvu.FilterData" localSheetId="1" hidden="1">'2013 год'!$A$13:$G$693</definedName>
    <definedName name="Z_4B2A934B_2B86_4BB7_B86C_9F8BC0ECBC9F_.wvu.FilterData" localSheetId="1" hidden="1">'2013 год'!$A$16:$G$693</definedName>
    <definedName name="Z_4BDD2CF9_B63D_487B_9873_0ED6B468F681_.wvu.FilterData" localSheetId="1" hidden="1">'2013 год'!$A$13:$G$659</definedName>
    <definedName name="Z_4C38A84F_21A7_484E_BF8C_E47C4F1FC983_.wvu.FilterData" localSheetId="1" hidden="1">'2013 год'!$A$13:$G$693</definedName>
    <definedName name="Z_4CD60E6F_3C42_4ECA_9D37_EB67FAEF36E8_.wvu.FilterData" localSheetId="1" hidden="1">'2013 год'!$A$13:$G$693</definedName>
    <definedName name="Z_4D7EFB53_0B25_44D5_8F75_5D4DF43F9ADD_.wvu.FilterData" localSheetId="1" hidden="1">'2013 год'!$A$13:$G$659</definedName>
    <definedName name="Z_4D9D8E18_450C_45E5_AEAF_3DA57714FE80_.wvu.FilterData" localSheetId="1" hidden="1">'2013 год'!$A$16:$G$693</definedName>
    <definedName name="Z_4F07B83A_6D9C_4F2D_8F4B_48733EAC0DD0_.wvu.FilterData" localSheetId="1" hidden="1">'2013 год'!$A$13:$G$693</definedName>
    <definedName name="Z_4F357DD1_222B_43E4_AB4B_9B76E86B43D2_.wvu.FilterData" localSheetId="1" hidden="1">'2013 год'!$A$16:$G$693</definedName>
    <definedName name="Z_4FD6D095_E221_4284_8108_4A3020BFC061_.wvu.FilterData" localSheetId="1" hidden="1">'2013 год'!$A$13:$G$693</definedName>
    <definedName name="Z_502656C6_403E_4F75_9DB5_415472639CFE_.wvu.FilterData" localSheetId="1" hidden="1">'2013 год'!$A$13:$G$659</definedName>
    <definedName name="Z_51194E85_FE38_4318_84F9_54ACCBD6F64B_.wvu.FilterData" localSheetId="1" hidden="1">'2013 год'!$A$13:$G$659</definedName>
    <definedName name="Z_512DF4D8_0F84_4EBC_8554_85A6A32DFC8D_.wvu.FilterData" localSheetId="1" hidden="1">'2013 год'!$A$13:$G$693</definedName>
    <definedName name="Z_52060439_C2D6_4904_8390_28268F545611_.wvu.FilterData" localSheetId="1" hidden="1">'2013 год'!$A$13:$G$659</definedName>
    <definedName name="Z_52FDAE4D_070D_4DD2_ABDD_0ACE909C6E1D_.wvu.FilterData" localSheetId="1" hidden="1">'2013 год'!$A$13:$G$659</definedName>
    <definedName name="Z_55D801FF_0BA4_4BAA_B555_91E77EBF2A1C_.wvu.FilterData" localSheetId="1" hidden="1">'2013 год'!$A$13:$G$659</definedName>
    <definedName name="Z_55E5172F_1E01_4F2B_A8AD_89FF490B18BC_.wvu.FilterData" localSheetId="1" hidden="1">'2013 год'!$A$13:$G$693</definedName>
    <definedName name="Z_56D34F7B_74BE_451C_9387_98639FA24F9A_.wvu.FilterData" localSheetId="1" hidden="1">'2013 год'!$A$13:$G$659</definedName>
    <definedName name="Z_57F45CE7_7B32_4B00_A901_25E6C312AF23_.wvu.FilterData" localSheetId="1" hidden="1">'2013 год'!$A$13:$G$693</definedName>
    <definedName name="Z_5817314E_8642_427C_ACFD_37200B2BD0A8_.wvu.FilterData" localSheetId="1" hidden="1">'2013 год'!$A$13:$G$693</definedName>
    <definedName name="Z_5B0ECC04_287D_41FE_BA8D_5B249E27F599_.wvu.Cols" localSheetId="1" hidden="1">'2013 год'!$H:$I</definedName>
    <definedName name="Z_5B0ECC04_287D_41FE_BA8D_5B249E27F599_.wvu.FilterData" localSheetId="1" hidden="1">'2013 год'!$A$13:$G$693</definedName>
    <definedName name="Z_5B0ECC04_287D_41FE_BA8D_5B249E27F599_.wvu.PrintArea" localSheetId="1" hidden="1">'2013 год'!$A$6:$G$693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год'!$14:$15</definedName>
    <definedName name="Z_5B4A91AC_C8B6_41D6_9B9D_6FA8F444D47D_.wvu.FilterData" localSheetId="1" hidden="1">'2013 год'!$A$13:$G$659</definedName>
    <definedName name="Z_5B8B6888_DC8B_4607_81D6_26224BD9BE4D_.wvu.FilterData" localSheetId="1" hidden="1">'2013 год'!$A$13:$G$659</definedName>
    <definedName name="Z_5C73827A_5419_4766_B1D7_163957B8AE7B_.wvu.FilterData" localSheetId="1" hidden="1">'2013 год'!$A$13:$G$693</definedName>
    <definedName name="Z_5E3E2F1E_56A5_4BCA_B4B0_FA26320696D5_.wvu.FilterData" localSheetId="1" hidden="1">'2013 год'!$A$13:$G$693</definedName>
    <definedName name="Z_5EB218E7_FD86_4A8A_8DF2_B60B27DF320F_.wvu.FilterData" localSheetId="1" hidden="1">'2013 год'!$A$13:$G$693</definedName>
    <definedName name="Z_5F2FDBD8_DD04_4237_AA55_F2B024A5100A_.wvu.FilterData" localSheetId="1" hidden="1">'2013 год'!$A$13:$G$693</definedName>
    <definedName name="Z_603CC625_04C8_49D0_81FE_05BE5BC26EF5_.wvu.FilterData" localSheetId="1" hidden="1">'2013 год'!$A$13:$G$659</definedName>
    <definedName name="Z_6257A4DE_F1D2_4FB1_A73F_4F375F8661BD_.wvu.FilterData" localSheetId="1" hidden="1">'2013 год'!$A$13:$G$659</definedName>
    <definedName name="Z_6443F09E_7F95_4594_84DB_5D8F2A68F889_.wvu.FilterData" localSheetId="1" hidden="1">'2013 год'!$A$13:$G$659</definedName>
    <definedName name="Z_64849A85_25C0_4495_855E_9CFD7ED440B8_.wvu.FilterData" localSheetId="1" hidden="1">'2013 год'!$A$13:$G$693</definedName>
    <definedName name="Z_66BBC779_1FD5_4E39_94D0_B25B39D666B1_.wvu.FilterData" localSheetId="1" hidden="1">'2013 год'!$A$13:$G$693</definedName>
    <definedName name="Z_673439AE_5BE8_4754_8499_19345B10BB2B_.wvu.FilterData" localSheetId="1" hidden="1">'2013 год'!$A$13:$G$659</definedName>
    <definedName name="Z_69004C69_59F1_46F1_8E03_C655A4F0F4BE_.wvu.FilterData" localSheetId="1" hidden="1">'2013 год'!$A$13:$G$693</definedName>
    <definedName name="Z_69D9145A_DCA2_41D9_B2D4_8AD82393D158_.wvu.FilterData" localSheetId="1" hidden="1">'2013 год'!$A$13:$G$693</definedName>
    <definedName name="Z_69E3E09F_63D7_44A0_87C9_C37A774C2BDB_.wvu.FilterData" localSheetId="1" hidden="1">'2013 год'!$A$13:$G$693</definedName>
    <definedName name="Z_6A70CC14_870A_4736_9EBF_9F8C6C5F124A_.wvu.FilterData" localSheetId="1" hidden="1">'2013 год'!$A$13:$G$659</definedName>
    <definedName name="Z_6A8920B9_DFE1_4B53_A822_686906746210_.wvu.FilterData" localSheetId="1" hidden="1">'2013 год'!$A$13:$G$693</definedName>
    <definedName name="Z_6B370238_CBD6_4AE1_8559_A90DE6A0C1A4_.wvu.FilterData" localSheetId="1" hidden="1">'2013 год'!$A$13:$G$693</definedName>
    <definedName name="Z_6CD279E1_7A38_4EDC_9405_2D7F6F57704C_.wvu.FilterData" localSheetId="1" hidden="1">'2013 год'!$A$13:$G$693</definedName>
    <definedName name="Z_6CE353C0_537B_4711_9D0B_167F1BD0950A_.wvu.FilterData" localSheetId="1" hidden="1">'2013 год'!$A$13:$G$693</definedName>
    <definedName name="Z_6D3AEA6E_D357_431C_8683_618EF0BBFE8A_.wvu.FilterData" localSheetId="1" hidden="1">'2013 год'!$A$13:$G$693</definedName>
    <definedName name="Z_6D474B0B_E826_4006_9311_173F9A86E602_.wvu.FilterData" localSheetId="1" hidden="1">'2013 год'!$A$13:$G$693</definedName>
    <definedName name="Z_6E5A8D45_A1E0_4BAA_8D5F_2CFB6196AB8E_.wvu.FilterData" localSheetId="1" hidden="1">'2013 год'!$A$13:$G$659</definedName>
    <definedName name="Z_6E687455_2548_4206_A688_775EC827F307_.wvu.FilterData" localSheetId="1" hidden="1">'2013 год'!$A$13:$G$659</definedName>
    <definedName name="Z_6FE61183_5868_4C88_9F84_4B5374594BCA_.wvu.FilterData" localSheetId="1" hidden="1">'2013 год'!$A$13:$G$693</definedName>
    <definedName name="Z_702A2639_98EC_4B3B_8130_30D6EBFB5A94_.wvu.FilterData" localSheetId="1" hidden="1">'2013 год'!$A$13:$G$659</definedName>
    <definedName name="Z_713576A9_D6A1_4D84_B6C6_82C417398F87_.wvu.FilterData" localSheetId="1" hidden="1">'2013 год'!$A$13:$G$659</definedName>
    <definedName name="Z_71C58D14_CAE6_49F0_923A_8A44EFB8C551_.wvu.FilterData" localSheetId="1" hidden="1">'2013 год'!$A$13:$G$693</definedName>
    <definedName name="Z_71CA4448_07D7_4E5B_8D53_2D8DCB45CF0D_.wvu.FilterData" localSheetId="1" hidden="1">'2013 год'!$A$13:$G$693</definedName>
    <definedName name="Z_727F6D9E_BE78_462F_9530_139922A55F92_.wvu.FilterData" localSheetId="1" hidden="1">'2013 год'!$A$13:$G$659</definedName>
    <definedName name="Z_7376C419_028B_4D72_912E_410B8E9BF459_.wvu.FilterData" localSheetId="1" hidden="1">'2013 год'!$A$13:$G$693</definedName>
    <definedName name="Z_739C8840_4186_4E38_91D1_D58828697222_.wvu.FilterData" localSheetId="1" hidden="1">'2013 год'!$A$13:$G$693</definedName>
    <definedName name="Z_73DF60E5_5F70_418A_86E7_A7900E2EBF69_.wvu.FilterData" localSheetId="1" hidden="1">'2013 год'!$A$13:$G$659</definedName>
    <definedName name="Z_75D55C20_A3E0_4875_B782_7785445AD364_.wvu.FilterData" localSheetId="1" hidden="1">'2013 год'!$A$13:$G$693</definedName>
    <definedName name="Z_7A50C217_0835_427E_A760_D2664AEB60C3_.wvu.FilterData" localSheetId="1" hidden="1">'2013 год'!$A$13:$G$693</definedName>
    <definedName name="Z_7AE43902_B75D_4844_A895_5E59E8DD60A0_.wvu.FilterData" localSheetId="1" hidden="1">'2013 год'!$A$13:$G$659</definedName>
    <definedName name="Z_7AF66328_17FF_43F4_912D_ADB0BB15D3D1_.wvu.FilterData" localSheetId="1" hidden="1">'2013 год'!$A$13:$G$693</definedName>
    <definedName name="Z_7B2E3BDE_C441_47F0_AAEE_78F14EF61A85_.wvu.FilterData" localSheetId="1" hidden="1">'2013 год'!$A$13:$G$659</definedName>
    <definedName name="Z_7C6E0ECD_7C82_43DA_9D75_77D350D6208C_.wvu.FilterData" localSheetId="1" hidden="1">'2013 год'!$A$13:$G$659</definedName>
    <definedName name="Z_7CC43D9C_C69C_478B_A304_BC025559CED7_.wvu.FilterData" localSheetId="1" hidden="1">'2013 год'!$A$13:$G$693</definedName>
    <definedName name="Z_7FEC3782_63CB_48AB_A9B9_9C317D30B71C_.wvu.FilterData" localSheetId="1" hidden="1">'2013 год'!$A$13:$G$659</definedName>
    <definedName name="Z_801D8F29_5B8E_4B6B_9F15_EC2A8C4A5F55_.wvu.FilterData" localSheetId="1" hidden="1">'2013 год'!$A$13:$G$693</definedName>
    <definedName name="Z_804F60AD_EC4A_4A73_BB76_0D47910F27BE_.wvu.FilterData" localSheetId="1" hidden="1">'2013 год'!$A$16:$G$693</definedName>
    <definedName name="Z_812CE8FC_45A2_49E0_80CF_0751657640D8_.wvu.FilterData" localSheetId="1" hidden="1">'2013 год'!$A$13:$G$693</definedName>
    <definedName name="Z_8180B04D_132E_4AEF_A789_32C9B0BF3437_.wvu.FilterData" localSheetId="1" hidden="1">'2013 год'!$A$13:$G$659</definedName>
    <definedName name="Z_833ED417_949F_4187_8D81_EF7FE148832E_.wvu.FilterData" localSheetId="1" hidden="1">'2013 год'!$A$13:$G$659</definedName>
    <definedName name="Z_84BD7CE6_9D6D_4B3A_B71E_7A080572A1A6_.wvu.FilterData" localSheetId="1" hidden="1">'2013 год'!$A$13:$G$659</definedName>
    <definedName name="Z_86927E49_97E0_4FD2_8415_307812566597_.wvu.FilterData" localSheetId="1" hidden="1">'2013 год'!$A$13:$G$693</definedName>
    <definedName name="Z_86A3091F_81A3_4027_9E6F_AAEDED3811D9_.wvu.FilterData" localSheetId="1" hidden="1">'2013 год'!$A$13:$G$659</definedName>
    <definedName name="Z_86EF30E0_3133_453A_B533_29EA7E3CE463_.wvu.FilterData" localSheetId="1" hidden="1">'2013 год'!$A$13:$G$659</definedName>
    <definedName name="Z_8930E696_E276_4881_A2A3_78EAA0BE84B3_.wvu.FilterData" localSheetId="1" hidden="1">'2013 год'!$A$13:$G$659</definedName>
    <definedName name="Z_894148B6_2662_40B2_B3F4_983DFAA3EB7E_.wvu.FilterData" localSheetId="1" hidden="1">'2013 год'!$A$13:$G$659</definedName>
    <definedName name="Z_89B2E33F_1D42_4036_8895_B42940C06104_.wvu.FilterData" localSheetId="1" hidden="1">'2013 год'!$A$13:$G$659</definedName>
    <definedName name="Z_89BD3A12_B0B0_4176_902E_2250588C3BF1_.wvu.FilterData" localSheetId="1" hidden="1">'2013 год'!$A$13:$G$659</definedName>
    <definedName name="Z_8C4A2C45_948E_47DD_8AFE_CC22EADAAAD2_.wvu.FilterData" localSheetId="1" hidden="1">'2013 год'!$A$13:$G$693</definedName>
    <definedName name="Z_8CB107D7_4D83_4195_A368_3B186CE6D535_.wvu.FilterData" localSheetId="1" hidden="1">'2013 год'!$A$13:$G$659</definedName>
    <definedName name="Z_8E4191FA_C814_4A92_B192_0F430F979047_.wvu.FilterData" localSheetId="1" hidden="1">'2013 год'!$A$13:$G$659</definedName>
    <definedName name="Z_8E7178FB_3B43_47C3_A920_04CF161DC57D_.wvu.FilterData" localSheetId="1" hidden="1">'2013 год'!$A$13:$G$693</definedName>
    <definedName name="Z_8EA66883_FAEC_4C07_AF6B_0A7C886C6860_.wvu.FilterData" localSheetId="1" hidden="1">'2013 год'!$A$13:$G$693</definedName>
    <definedName name="Z_8ECF6EB7_D0C6_4823_AC8E_D63C0314E881_.wvu.FilterData" localSheetId="1" hidden="1">'2013 год'!$A$13:$G$693</definedName>
    <definedName name="Z_8ED9587F_1212_4695_8694_BE90DA241F38_.wvu.FilterData" localSheetId="1" hidden="1">'2013 год'!$A$13:$G$659</definedName>
    <definedName name="Z_8F9EB792_5571_4A4A_8C62_DF06E69764E7_.wvu.FilterData" localSheetId="1" hidden="1">'2013 год'!$A$13:$G$693</definedName>
    <definedName name="Z_8FD13707_6EA3_44A3_A065_E1C52E6D59A8_.wvu.FilterData" localSheetId="1" hidden="1">'2013 год'!$A$13:$G$659</definedName>
    <definedName name="Z_8FF20B0A_3E50_41FD_A9A2_CF0B4581C492_.wvu.FilterData" localSheetId="1" hidden="1">'2013 год'!$A$13:$G$659</definedName>
    <definedName name="Z_90DDA58C_BA2D_4EAA_BA51_45665D8EBF17_.wvu.FilterData" localSheetId="1" hidden="1">'2013 год'!$A$13:$G$693</definedName>
    <definedName name="Z_913195FC_1D5E_4881_B559_A06A9CFA1EE9_.wvu.FilterData" localSheetId="1" hidden="1">'2013 год'!$A$13:$G$693</definedName>
    <definedName name="Z_91512BEA_1065_442D_B256_8700A8B69E23_.wvu.FilterData" localSheetId="1" hidden="1">'2013 год'!$A$13:$G$693</definedName>
    <definedName name="Z_918F09B9_5A5A_497D_BCBB_2E9A32B33A79_.wvu.FilterData" localSheetId="1" hidden="1">'2013 год'!$A$13:$G$693</definedName>
    <definedName name="Z_9385B763_0CF7_491B_BF88_E7176BBCE938_.wvu.FilterData" localSheetId="1" hidden="1">'2013 год'!$A$16:$G$693</definedName>
    <definedName name="Z_93E6AB2A_D8E1_4013_85E7_509A14BF0119_.wvu.FilterData" localSheetId="1" hidden="1">'2013 год'!$A$13:$G$693</definedName>
    <definedName name="Z_95872F67_E246_43B1_ACC2_FF2B3EB9B512_.wvu.FilterData" localSheetId="1" hidden="1">'2013 год'!$A$13:$G$659</definedName>
    <definedName name="Z_9636A0E9_E202_433F_944B_EAC0BE160A96_.wvu.FilterData" localSheetId="1" hidden="1">'2013 год'!$A$13:$G$693</definedName>
    <definedName name="Z_969DF307_404A_4331_AE7F_4EBDACF8CA27_.wvu.FilterData" localSheetId="1" hidden="1">'2013 год'!$A$13:$G$659</definedName>
    <definedName name="Z_96DE1594_517C_41D2_9A06_701DE54145F4_.wvu.FilterData" localSheetId="1" hidden="1">'2013 год'!$A$13:$G$659</definedName>
    <definedName name="Z_976D6AB5_2443_466C_88C3_47761559EB0C_.wvu.FilterData" localSheetId="1" hidden="1">'2013 год'!$A$13:$G$659</definedName>
    <definedName name="Z_97CD7DBB_46E0_4B70_BF8F_63B8424E7A91_.wvu.FilterData" localSheetId="1" hidden="1">'2013 год'!$A$13:$G$659</definedName>
    <definedName name="Z_980C2AFD_66F2_464C_BEA2_742A80A72145_.wvu.FilterData" localSheetId="1" hidden="1">'2013 год'!$A$13:$G$659</definedName>
    <definedName name="Z_988A69C9_5803_4E98_BFF7_93591A46AF4D_.wvu.FilterData" localSheetId="1" hidden="1">'2013 год'!$A$13:$G$693</definedName>
    <definedName name="Z_989FEA2C_C875_42E9_8B35_BC6FFE021D18_.wvu.FilterData" localSheetId="1" hidden="1">'2013 год'!$A$13:$G$659</definedName>
    <definedName name="Z_9907479B_422F_4143_B684_01CC4D650814_.wvu.FilterData" localSheetId="1" hidden="1">'2013 год'!$A$13:$G$693</definedName>
    <definedName name="Z_9C141772_4E8A_4358_A9C6_B9729C64A6FC_.wvu.FilterData" localSheetId="1" hidden="1">'2013 год'!$A$13:$G$693</definedName>
    <definedName name="Z_9D417091_1C41_4BC1_B634_752C9E9DF8F0_.wvu.FilterData" localSheetId="1" hidden="1">'2013 год'!$A$16:$G$693</definedName>
    <definedName name="Z_9D50FBD1_3A93_4C9D_8E11_C39A6FEB9E4F_.wvu.FilterData" localSheetId="1" hidden="1">'2013 год'!$A$13:$G$659</definedName>
    <definedName name="Z_9DEFF798_6D39_4D6C_AA34_8A3044927A22_.wvu.FilterData" localSheetId="1" hidden="1">'2013 год'!$A$13:$G$659</definedName>
    <definedName name="Z_9F399E53_4466_4D95_A4B8_F3D1A30C9ED0_.wvu.FilterData" localSheetId="1" hidden="1">'2013 год'!$A$13:$G$693</definedName>
    <definedName name="Z_9F60B852_6939_47CA_A1C7_FE741ED5CF12_.wvu.FilterData" localSheetId="1" hidden="1">'2013 год'!$A$13:$G$659</definedName>
    <definedName name="Z_A0FCFEB8_E529_4BFD_A675_7DC32701BAFB_.wvu.FilterData" localSheetId="1" hidden="1">'2013 год'!$A$13:$G$693</definedName>
    <definedName name="Z_A11F2D3B_DBCD_4E68_90AB_447F04F6A7F4_.wvu.FilterData" localSheetId="1" hidden="1">'2013 год'!$A$13:$G$659</definedName>
    <definedName name="Z_A1ACFA92_38C5_4664_92B8_8FE304AB02E1_.wvu.FilterData" localSheetId="1" hidden="1">'2013 год'!$A$16:$G$693</definedName>
    <definedName name="Z_A2362416_F567_4D5B_AE43_A1780702E95D_.wvu.FilterData" localSheetId="1" hidden="1">'2013 год'!$A$13:$G$693</definedName>
    <definedName name="Z_A2F5AB8B_6902_4D1B_BD99_B21CFE4E9069_.wvu.FilterData" localSheetId="1" hidden="1">'2013 год'!$A$13:$G$693</definedName>
    <definedName name="Z_A59EA45F_8C3B_490B_904B_6BB1CA764AB2_.wvu.FilterData" localSheetId="1" hidden="1">'2013 год'!$A$13:$G$659</definedName>
    <definedName name="Z_A7796E46_8900_4881_844F_A060F407221C_.wvu.FilterData" localSheetId="1" hidden="1">'2013 год'!$A$13:$G$693</definedName>
    <definedName name="Z_A8106264_3295_4312_BA82_A79BBB1DDAF3_.wvu.FilterData" localSheetId="1" hidden="1">'2013 год'!$A$13:$G$693</definedName>
    <definedName name="Z_A8A94F65_A28F_4EB4_A4D0_6639188C3F2A_.wvu.FilterData" localSheetId="1" hidden="1">'2013 год'!$A$13:$G$693</definedName>
    <definedName name="Z_A938D4AA_6188_4C37_BB41_F7920216A66A_.wvu.FilterData" localSheetId="1" hidden="1">'2013 год'!$A$13:$G$693</definedName>
    <definedName name="Z_A999D8D0_DA48_4E73_971A_98DA2584B55C_.wvu.FilterData" localSheetId="1" hidden="1">'2013 год'!$A$13:$G$659</definedName>
    <definedName name="Z_AB9EB9C0_87E8_44CF_9899_A9B269A9F04C_.wvu.FilterData" localSheetId="1" hidden="1">'2013 год'!$A$13:$G$693</definedName>
    <definedName name="Z_AC0B3CCF_8733_4DD0_BF4F_142D1CE5966C_.wvu.FilterData" localSheetId="1" hidden="1">'2013 год'!$A$13:$G$659</definedName>
    <definedName name="Z_AC3F0DF9_6DC2_40CE_9387_6C9C7B6B214A_.wvu.FilterData" localSheetId="1" hidden="1">'2013 год'!$A$13:$G$693</definedName>
    <definedName name="Z_ACF6B29B_3962_4205_9B8A_8D70FFEC8398_.wvu.FilterData" localSheetId="1" hidden="1">'2013 год'!$A$13:$G$693</definedName>
    <definedName name="Z_AD1860E5_E3EB_42BD_B163_169BCC9A2A20_.wvu.FilterData" localSheetId="1" hidden="1">'2013 год'!$A$13:$G$693</definedName>
    <definedName name="Z_AED1A4E8_B9BB_43B4_94F0_4636385F04AF_.wvu.FilterData" localSheetId="1" hidden="1">'2013 год'!$A$13:$G$659</definedName>
    <definedName name="Z_B027FC85_94A2_47D3_A028_D32069018A42_.wvu.FilterData" localSheetId="1" hidden="1">'2013 год'!$A$13:$G$659</definedName>
    <definedName name="Z_B277CD04_8307_4D63_AEB4_DED90E96A250_.wvu.FilterData" localSheetId="1" hidden="1">'2013 год'!$A$13:$G$659</definedName>
    <definedName name="Z_B2B8434C_6C78_4DCB_AFBB_90B24BBBCB58_.wvu.FilterData" localSheetId="1" hidden="1">'2013 год'!$A$13:$G$693</definedName>
    <definedName name="Z_B2B8434C_6C78_4DCB_AFBB_90B24BBBCB58_.wvu.PrintArea" localSheetId="1" hidden="1">'2013 год'!$A$8:$G$693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год'!$A$13:$G$659</definedName>
    <definedName name="Z_B3BB136F_A227_48ED_8916_0F1C109809AD_.wvu.FilterData" localSheetId="1" hidden="1">'2013 год'!$A$13:$G$659</definedName>
    <definedName name="Z_B43A20D0_275C_4CF8_B3AD_0C83442B1B32_.wvu.FilterData" localSheetId="1" hidden="1">'2013 год'!$A$13:$G$693</definedName>
    <definedName name="Z_B55ECA27_C7CA_41AA_A658_F0040186CB36_.wvu.FilterData" localSheetId="1" hidden="1">'2013 год'!$A$13:$G$693</definedName>
    <definedName name="Z_B62CE7B7_F7EF_4CD6_BB78_D7ACA1576D14_.wvu.FilterData" localSheetId="1" hidden="1">'2013 год'!$A$13:$G$693</definedName>
    <definedName name="Z_B634F5B6_06F5_40EA_905F_742C598FC129_.wvu.FilterData" localSheetId="1" hidden="1">'2013 год'!$A$13:$G$693</definedName>
    <definedName name="Z_B71838CA_A544_4464_9F65_56C29DC27587_.wvu.FilterData" localSheetId="1" hidden="1">'2013 год'!$A$13:$G$693</definedName>
    <definedName name="Z_B7AEE00C_70B7_49D3_8B4D_80A60507AFB6_.wvu.FilterData" localSheetId="1" hidden="1">'2013 год'!$A$13:$G$659</definedName>
    <definedName name="Z_B9D8E4CE_8A96_4B79_B7FA_F9650A6FD902_.wvu.FilterData" localSheetId="1" hidden="1">'2013 год'!$A$13:$G$693</definedName>
    <definedName name="Z_BA88F542_B751_4738_81E1_1C0125040C6C_.wvu.FilterData" localSheetId="1" hidden="1">'2013 год'!$A$13:$G$693</definedName>
    <definedName name="Z_BAC75FF3_4D94_4D3A_A3AB_B3659E2857FF_.wvu.FilterData" localSheetId="1" hidden="1">'2013 год'!$A$13:$G$659</definedName>
    <definedName name="Z_BAFD9EE2_E27C_4BB3_9933_81DC309BF49C_.wvu.FilterData" localSheetId="1" hidden="1">'2013 год'!$A$13:$G$693</definedName>
    <definedName name="Z_BB60DB4B_DE00_44C2_9BE2_1A296CC32115_.wvu.FilterData" localSheetId="1" hidden="1">'2013 год'!$A$13:$G$659</definedName>
    <definedName name="Z_BBBD3E44_291E_4115_B42B_73C7D8BD57E7_.wvu.FilterData" localSheetId="1" hidden="1">'2013 год'!$A$13:$G$693</definedName>
    <definedName name="Z_BCC92EA4_7407_4E54_9D12_3B486C9EC67C_.wvu.FilterData" localSheetId="1" hidden="1">'2013 год'!$A$13:$G$693</definedName>
    <definedName name="Z_BD52FF61_7EDC_4B9F_AC4D_4F14F2B29429_.wvu.FilterData" localSheetId="1" hidden="1">'2013 год'!$A$13:$G$693</definedName>
    <definedName name="Z_C2E0C8DA_E616_44E4_9986_98A2F9FB3678_.wvu.FilterData" localSheetId="1" hidden="1">'2013 год'!$A$13:$G$659</definedName>
    <definedName name="Z_C3879DC4_2CF2_43E8_A8BD_B3A5B070C590_.wvu.FilterData" localSheetId="1" hidden="1">'2013 год'!$A$13:$G$693</definedName>
    <definedName name="Z_C3A3497C_778F_4EFE_AAEA_FE2586F67BBF_.wvu.FilterData" localSheetId="1" hidden="1">'2013 год'!$A$16:$G$693</definedName>
    <definedName name="Z_C634BDB9_2143_49FC_BA00_EC3DAEC53276_.wvu.FilterData" localSheetId="1" hidden="1">'2013 год'!$A$13:$G$693</definedName>
    <definedName name="Z_C6D1BFAF_402C_47FD_AE1D_1B9E432DA911_.wvu.FilterData" localSheetId="1" hidden="1">'2013 год'!$A$13:$G$693</definedName>
    <definedName name="Z_C72BD75B_92DD_4B47_BC9B_A197C14EBD49_.wvu.FilterData" localSheetId="1" hidden="1">'2013 год'!$A$13:$G$659</definedName>
    <definedName name="Z_C7735A17_DAAB_4B96_AAB1_BE76DE09472F_.wvu.FilterData" localSheetId="1" hidden="1">'2013 год'!$A$13:$G$693</definedName>
    <definedName name="Z_C7735A17_DAAB_4B96_AAB1_BE76DE09472F_.wvu.PrintArea" localSheetId="1" hidden="1">'2013 год'!$A$6:$I$693</definedName>
    <definedName name="Z_C7735A17_DAAB_4B96_AAB1_BE76DE09472F_.wvu.PrintArea" localSheetId="0" hidden="1">'Приложение к пояснительной'!$A$1:$F$72</definedName>
    <definedName name="Z_C7A8D4BF_496F_467C_ACF1_D36EC033A9AF_.wvu.FilterData" localSheetId="1" hidden="1">'2013 год'!$A$13:$G$693</definedName>
    <definedName name="Z_C7A8D4BF_496F_467C_ACF1_D36EC033A9AF_.wvu.PrintArea" localSheetId="1" hidden="1">'2013 год'!$A$6:$G$693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год'!$14:$15</definedName>
    <definedName name="Z_C8D93405_1680_4485_A5DE_0AB190AB4E65_.wvu.FilterData" localSheetId="1" hidden="1">'2013 год'!$A$13:$G$693</definedName>
    <definedName name="Z_C9AE58E2_A595_4ABA_A0B9_3F33EEC6CDC0_.wvu.FilterData" localSheetId="1" hidden="1">'2013 год'!$A$16:$G$693</definedName>
    <definedName name="Z_CA0DB301_7CC1_4E88_A29E_B4B68E010D81_.wvu.FilterData" localSheetId="1" hidden="1">'2013 год'!$A$13:$G$693</definedName>
    <definedName name="Z_CA68B062_AE10_473D_A049_2DFB42FBB25A_.wvu.FilterData" localSheetId="1" hidden="1">'2013 год'!$A$13:$G$693</definedName>
    <definedName name="Z_CC10639F_AE5C_41C9_9CA6_7F05B3F6384D_.wvu.FilterData" localSheetId="1" hidden="1">'2013 год'!$A$13:$G$693</definedName>
    <definedName name="Z_CC8C966D_6E1A_4940_B106_396E1AE39F5E_.wvu.FilterData" localSheetId="1" hidden="1">'2013 год'!$A$13:$G$659</definedName>
    <definedName name="Z_CEEAD891_F0AD_4031_B27E_413647749D82_.wvu.FilterData" localSheetId="1" hidden="1">'2013 год'!$A$13:$G$693</definedName>
    <definedName name="Z_CF6EBB0A_0BB4_4666_AC03_15E73B0C579E_.wvu.FilterData" localSheetId="1" hidden="1">'2013 год'!$A$13:$G$693</definedName>
    <definedName name="Z_CF74132E_4AAD_4559_B99D_6F74ADA7089F_.wvu.FilterData" localSheetId="1" hidden="1">'2013 год'!$A$13:$G$693</definedName>
    <definedName name="Z_D07FDAED_F48A_454F_8A25_E1C6B4649A3E_.wvu.FilterData" localSheetId="1" hidden="1">'2013 год'!$A$13:$G$659</definedName>
    <definedName name="Z_D1011CA6_5CF5_4F03_AE01_060E450CDF70_.wvu.FilterData" localSheetId="1" hidden="1">'2013 год'!$A$13:$G$693</definedName>
    <definedName name="Z_D253F0FB_11F8_4B68_BF1A_0E70F812E1AB_.wvu.FilterData" localSheetId="1" hidden="1">'2013 год'!$A$13:$G$659</definedName>
    <definedName name="Z_D35C5548_8F00_4843_9917_6930ACA0B9DD_.wvu.FilterData" localSheetId="1" hidden="1">'2013 год'!$A$13:$G$693</definedName>
    <definedName name="Z_D3CC2A63_09F5_48C6_89CB_9344AC40B986_.wvu.FilterData" localSheetId="1" hidden="1">'2013 год'!$A$13:$G$659</definedName>
    <definedName name="Z_D4A7AE18_8B9E_48A5_B98E_E6A3D84D15ED_.wvu.FilterData" localSheetId="1" hidden="1">'2013 год'!$A$13:$G$659</definedName>
    <definedName name="Z_D4CBB81E_9B6D_4DA0_B95A_6D70EBD71F14_.wvu.FilterData" localSheetId="1" hidden="1">'2013 год'!$A$13:$G$693</definedName>
    <definedName name="Z_D4E257C9_F6F5_4724_8F8D_254E81E361D1_.wvu.FilterData" localSheetId="1" hidden="1">'2013 год'!$A$13:$G$693</definedName>
    <definedName name="Z_D50F4102_482A_4DCA_82B2_CC9AA389660E_.wvu.FilterData" localSheetId="1" hidden="1">'2013 год'!$A$13:$G$659</definedName>
    <definedName name="Z_D64771AB_0FCC_4F32_9FB7_9185D1A4AFA2_.wvu.FilterData" localSheetId="1" hidden="1">'2013 год'!$A$13:$G$693</definedName>
    <definedName name="Z_D6CF4764_E2BF_4235_A368_A8F108597173_.wvu.FilterData" localSheetId="1" hidden="1">'2013 год'!$A$13:$G$693</definedName>
    <definedName name="Z_D704B0C3_868C_42EA_9161_15C1614A7C66_.wvu.FilterData" localSheetId="1" hidden="1">'2013 год'!$A$13:$G$659</definedName>
    <definedName name="Z_D72986E2_5094_4A27_AC76_C62F18983C79_.wvu.FilterData" localSheetId="1" hidden="1">'2013 год'!$A$13:$G$693</definedName>
    <definedName name="Z_D8770584_408C_4147_A0F6_E9438D41326A_.wvu.FilterData" localSheetId="1" hidden="1">'2013 год'!$A$13:$G$693</definedName>
    <definedName name="Z_D8B1E600_70A6_47CB_A321_35C217CE307A_.wvu.FilterData" localSheetId="1" hidden="1">'2013 год'!$A$13:$G$693</definedName>
    <definedName name="Z_DA15D12B_B687_4104_AF35_4470F046E021_.wvu.Cols" localSheetId="1" hidden="1">'2013 год'!$G:$H</definedName>
    <definedName name="Z_DA15D12B_B687_4104_AF35_4470F046E021_.wvu.FilterData" localSheetId="1" hidden="1">'2013 год'!$A$16:$G$693</definedName>
    <definedName name="Z_DA15D12B_B687_4104_AF35_4470F046E021_.wvu.PrintArea" localSheetId="1" hidden="1">'2013 год'!$A$1:$I$693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год'!$14:$15</definedName>
    <definedName name="Z_DA15D12B_B687_4104_AF35_4470F046E021_.wvu.Rows" localSheetId="1" hidden="1">'2013 год'!$150:$150,'2013 год'!$191:$191,'2013 год'!$220:$220,'2013 год'!$437:$440,'2013 год'!$493:$500</definedName>
    <definedName name="Z_DA443817_EDBF_4F25_8580_570F861418A8_.wvu.FilterData" localSheetId="1" hidden="1">'2013 год'!$A$13:$G$659</definedName>
    <definedName name="Z_DA7117F0_EA4F_46AB_ABA0_50F1B9FFF874_.wvu.FilterData" localSheetId="1" hidden="1">'2013 год'!$A$13:$G$693</definedName>
    <definedName name="Z_DA7F7071_1F1E_41BF_A3BF_5852B4B7EA04_.wvu.FilterData" localSheetId="1" hidden="1">'2013 год'!$A$15:$I$693</definedName>
    <definedName name="Z_DAA49F7F_42E4_42E8_80EF_F55AA254E802_.wvu.FilterData" localSheetId="1" hidden="1">'2013 год'!$A$13:$G$659</definedName>
    <definedName name="Z_DAC940D5_96CF_4E59_B154_8C7CE61F0B76_.wvu.FilterData" localSheetId="1" hidden="1">'2013 год'!$A$13:$G$693</definedName>
    <definedName name="Z_DC8AE3D9_6B29_49D9_BC14_7F1A1F2860C3_.wvu.FilterData" localSheetId="1" hidden="1">'2013 год'!$A$13:$G$693</definedName>
    <definedName name="Z_DCE8C298_05F2_4894_ADD9_0C8B1A668AE1_.wvu.FilterData" localSheetId="1" hidden="1">'2013 год'!$A$13:$G$693</definedName>
    <definedName name="Z_DCE8C298_05F2_4894_ADD9_0C8B1A668AE1_.wvu.PrintArea" localSheetId="1" hidden="1">'2013 год'!$A$6:$I$693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год'!$A$13:$G$693</definedName>
    <definedName name="Z_DE2D6282_596D_444D_B3BA_0F012B6729FD_.wvu.FilterData" localSheetId="1" hidden="1">'2013 год'!$A$13:$G$659</definedName>
    <definedName name="Z_DE5CBA33_3826_415C_A714_5E5B2170E2AF_.wvu.FilterData" localSheetId="1" hidden="1">'2013 год'!$A$13:$G$659</definedName>
    <definedName name="Z_DE6D57BD_D946_4F4C_94DA_A669C514F195_.wvu.FilterData" localSheetId="1" hidden="1">'2013 год'!$A$13:$G$693</definedName>
    <definedName name="Z_DF6CCB55_3B73_4D7E_B033_92FF2D687D96_.wvu.FilterData" localSheetId="1" hidden="1">'2013 год'!$A$13:$G$693</definedName>
    <definedName name="Z_DFBA0607_195C_455D_92E5_AF7D6EE0D36A_.wvu.FilterData" localSheetId="1" hidden="1">'2013 год'!$A$13:$G$693</definedName>
    <definedName name="Z_E070E6A1_EEF1_47DD_97C7_5854BDF83389_.wvu.FilterData" localSheetId="1" hidden="1">'2013 год'!$A$13:$G$693</definedName>
    <definedName name="Z_E077C4D9_1D89_4AD0_96E7_A5FA91ACEDB5_.wvu.FilterData" localSheetId="1" hidden="1">'2013 год'!$A$13:$G$659</definedName>
    <definedName name="Z_E15EAA0A_D957_4EAE_ADA7_B1DF957B45EF_.wvu.FilterData" localSheetId="1" hidden="1">'2013 год'!$A$13:$G$693</definedName>
    <definedName name="Z_E23ADF37_6AF6_4A7F_87C0_EACE0F5F039F_.wvu.FilterData" localSheetId="1" hidden="1">'2013 год'!$A$13:$G$693</definedName>
    <definedName name="Z_E29B9CC1_017D_4EF2_B4BA_2814773F73B3_.wvu.FilterData" localSheetId="1" hidden="1">'2013 год'!$A$13:$G$693</definedName>
    <definedName name="Z_E2A5F95F_932F_4C14_BBD8_1BB60A52BEA9_.wvu.FilterData" localSheetId="1" hidden="1">'2013 год'!$A$13:$G$693</definedName>
    <definedName name="Z_E326ED3A_6822_4F81_B547_B61B62773ADF_.wvu.FilterData" localSheetId="1" hidden="1">'2013 год'!$A$13:$G$693</definedName>
    <definedName name="Z_E38A66F1_94EF_4E0B_9ADE_351A2CFBBB90_.wvu.FilterData" localSheetId="1" hidden="1">'2013 год'!$A$13:$G$693</definedName>
    <definedName name="Z_E3CFDA7C_C431_48AD_AC89_E0A5B9A8CB65_.wvu.FilterData" localSheetId="1" hidden="1">'2013 год'!$A$13:$G$659</definedName>
    <definedName name="Z_E4BE0F9F_A97B_4D7A_8BDF_F68FD170A7AA_.wvu.FilterData" localSheetId="1" hidden="1">'2013 год'!$A$13:$G$693</definedName>
    <definedName name="Z_E54DF1FD_EBD6_4199_BBAD_97022E965FFF_.wvu.FilterData" localSheetId="1" hidden="1">'2013 год'!$A$13:$G$659</definedName>
    <definedName name="Z_E6020184_EBBB_468A_A412_06E55DEC018A_.wvu.FilterData" localSheetId="1" hidden="1">'2013 год'!$A$13:$G$659</definedName>
    <definedName name="Z_E7A48B63_815A_48DD_B907_F7B5E7F29F79_.wvu.FilterData" localSheetId="1" hidden="1">'2013 год'!$A$13:$G$659</definedName>
    <definedName name="Z_E7CA13D3_A61F_49C5_902E_E7E748A501FB_.wvu.FilterData" localSheetId="1" hidden="1">'2013 год'!$A$13:$G$693</definedName>
    <definedName name="Z_E7EB6B8A_6B46_47E9_B1E7_27582BE5A109_.wvu.FilterData" localSheetId="1" hidden="1">'2013 год'!$A$13:$G$659</definedName>
    <definedName name="Z_E7F8F43D_0F59_41B7_B26A_0155A84FF0A3_.wvu.FilterData" localSheetId="1" hidden="1">'2013 год'!$A$13:$G$659</definedName>
    <definedName name="Z_E9C25EC6_AEE5_4A1E_A4A3_35C4CD34403C_.wvu.FilterData" localSheetId="1" hidden="1">'2013 год'!$A$13:$G$693</definedName>
    <definedName name="Z_EA0A4CAA_8F52_4DD3_A63B_1EF5FBCC1464_.wvu.FilterData" localSheetId="1" hidden="1">'2013 год'!$A$13:$G$659</definedName>
    <definedName name="Z_EA1929C7_85F7_40DE_826A_94377FC9966E_.wvu.FilterData" localSheetId="1" hidden="1">'2013 год'!$A$13:$G$693</definedName>
    <definedName name="Z_EA1929C7_85F7_40DE_826A_94377FC9966E_.wvu.PrintArea" localSheetId="1" hidden="1">'2013 год'!$A$1:$I$693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год'!$14:$15</definedName>
    <definedName name="Z_EA1929C7_85F7_40DE_826A_94377FC9966E_.wvu.Rows" localSheetId="1" hidden="1">'2013 год'!$5:$5,'2013 год'!$8:$12</definedName>
    <definedName name="Z_EAFA5F17_CBD5_4FE6_9475_98B5F08B967C_.wvu.FilterData" localSheetId="1" hidden="1">'2013 год'!$A$13:$G$659</definedName>
    <definedName name="Z_ED5F3842_942E_473E_B7AF_3806C5D5C093_.wvu.FilterData" localSheetId="1" hidden="1">'2013 год'!$A$13:$G$693</definedName>
    <definedName name="Z_EDAE166A_0B97_4244_8006_86641E30DA25_.wvu.FilterData" localSheetId="1" hidden="1">'2013 год'!$A$13:$G$659</definedName>
    <definedName name="Z_EF22DD42_5F34_46F4_9CF7_8FA660775B7F_.wvu.FilterData" localSheetId="1" hidden="1">'2013 год'!$A$13:$G$659</definedName>
    <definedName name="Z_F0239C6B_DCC4_49DA_B345_8A3A66099E5E_.wvu.FilterData" localSheetId="1" hidden="1">'2013 год'!$A$13:$G$693</definedName>
    <definedName name="Z_F0A59C65_44CC_4274_9BB3_1A96870FE52A_.wvu.FilterData" localSheetId="1" hidden="1">'2013 год'!$A$13:$G$659</definedName>
    <definedName name="Z_F4306905_969F_4309_BB18_F672A494FFF1_.wvu.FilterData" localSheetId="1" hidden="1">'2013 год'!$A$13:$G$693</definedName>
    <definedName name="Z_F56D4E85_4E83_4C22_A28E_2F4792367A91_.wvu.FilterData" localSheetId="1" hidden="1">'2013 год'!$A$13:$G$659</definedName>
    <definedName name="Z_F5F1815D_8D11_4C0B_8434_6FDE60AE9FD2_.wvu.FilterData" localSheetId="1" hidden="1">'2013 год'!$A$13:$G$693</definedName>
    <definedName name="Z_F626A369_71D3_4420_B2FF_D83AAE037EBF_.wvu.FilterData" localSheetId="1" hidden="1">'2013 год'!$A$13:$G$659</definedName>
    <definedName name="Z_F70839DF_5740_42D3_AA08_6B21E83F2B9D_.wvu.FilterData" localSheetId="1" hidden="1">'2013 год'!$A$13:$G$693</definedName>
    <definedName name="Z_F7B85EA8_1739_43AF_B063_4134CF03FBA6_.wvu.FilterData" localSheetId="1" hidden="1">'2013 год'!$A$13:$G$693</definedName>
    <definedName name="Z_F8317F2E_A64A_47FC_9220_974A0A54C313_.wvu.FilterData" localSheetId="1" hidden="1">'2013 год'!$A$13:$G$693</definedName>
    <definedName name="Z_F872851D_7F5A_486D_A464_AE4D8D5BAF07_.wvu.FilterData" localSheetId="1" hidden="1">'2013 год'!$A$13:$G$659</definedName>
    <definedName name="Z_F8880CAA_4A75_43BD_A10A_2ADBE42FF49F_.wvu.FilterData" localSheetId="1" hidden="1">'2013 год'!$A$13:$G$693</definedName>
    <definedName name="Z_F890B8DE_1C4B_4635_9EB1_160714C712B8_.wvu.FilterData" localSheetId="1" hidden="1">'2013 год'!$A$13:$G$693</definedName>
    <definedName name="Z_F98D998B_D461_4AC9_AB9E_03436E9ED45A_.wvu.FilterData" localSheetId="1" hidden="1">'2013 год'!$A$13:$G$659</definedName>
    <definedName name="Z_F9F77488_56FE_4151_87EF_63807FC5A3E5_.wvu.FilterData" localSheetId="1" hidden="1">'2013 год'!$A$13:$G$659</definedName>
    <definedName name="Z_FA50248C_F1DB_4159_96A7_961A0F503021_.wvu.FilterData" localSheetId="1" hidden="1">'2013 год'!$A$13:$G$659</definedName>
    <definedName name="Z_FAD81514_9FD5_4F3B_AA85_0F57B17499B5_.wvu.FilterData" localSheetId="1" hidden="1">'2013 год'!$A$13:$G$659</definedName>
    <definedName name="Z_FBDDCA52_6CBC_4DD2_A790_CCEE10D15852_.wvu.FilterData" localSheetId="1" hidden="1">'2013 год'!$A$13:$G$659</definedName>
    <definedName name="Z_FCFF11AD_0D8C_465D_9BD1_071EED867C65_.wvu.FilterData" localSheetId="1" hidden="1">'2013 год'!$A$13:$G$693</definedName>
    <definedName name="Z_FD032FF5_357B_4DE3_9CD2_BBC79BB7FF5A_.wvu.FilterData" localSheetId="1" hidden="1">'2013 год'!$A$13:$G$659</definedName>
    <definedName name="Z_FF239C65_B5EC_4420_93B2_5336438FCAB0_.wvu.FilterData" localSheetId="1" hidden="1">'2013 год'!$A$13:$G$659</definedName>
    <definedName name="Z_FF9C8FE1_43DD_45C7_B91C_940BD209AF24_.wvu.FilterData" localSheetId="1" hidden="1">'2013 год'!$A$13:$G$693</definedName>
    <definedName name="Z_FFA709DD_95EB_4CF6_BC29_62E82B953B38_.wvu.FilterData" localSheetId="1" hidden="1">'2013 год'!$A$13:$G$659</definedName>
    <definedName name="_xlnm.Print_Titles" localSheetId="1">'2013 год'!$14:$15</definedName>
    <definedName name="_xlnm.Print_Area" localSheetId="1">'2013 год'!$A$1:$I$693</definedName>
    <definedName name="_xlnm.Print_Area" localSheetId="0">'Приложение к пояснительной'!$A$1:$F$72</definedName>
  </definedNames>
  <calcPr calcId="125725"/>
  <customWorkbookViews>
    <customWorkbookView name="user - Личное представление" guid="{DA15D12B-B687-4104-AF35-4470F046E021}" mergeInterval="0" personalView="1" maximized="1" xWindow="1" yWindow="1" windowWidth="1276" windowHeight="781" activeSheetId="3"/>
    <customWorkbookView name="й1 - Личное представление" guid="{EA1929C7-85F7-40DE-826A-94377FC9966E}" mergeInterval="0" personalView="1" maximized="1" xWindow="1" yWindow="1" windowWidth="1020" windowHeight="505" activeSheetId="2"/>
    <customWorkbookView name="Администратор - Личное представление" guid="{167491D8-6D6D-447D-A119-5E65D8431081}" mergeInterval="0" personalView="1" maximized="1" xWindow="1" yWindow="1" windowWidth="1280" windowHeight="761" activeSheetId="2"/>
    <customWorkbookView name="1 - Личное представление" guid="{C7A8D4BF-496F-467C-ACF1-D36EC033A9AF}" mergeInterval="0" personalView="1" maximized="1" xWindow="1" yWindow="1" windowWidth="1292" windowHeight="515" activeSheetId="3"/>
    <customWorkbookView name="Дячук - Личное представление" guid="{1C060685-541B-49B8-81E5-C9855E92EF71}" mergeInterval="0" personalView="1" maximized="1" windowWidth="1060" windowHeight="429" activeSheetId="2"/>
    <customWorkbookView name="SP2 - Личное представление" guid="{163B8715-85B8-471E-B260-0B77DCF30478}" mergeInterval="0" personalView="1" maximized="1" windowWidth="1276" windowHeight="76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Pechora - Личное представление" guid="{E38A66F1-94EF-4E0B-9ADE-351A2CFBBB90}" mergeInterval="0" personalView="1" maximized="1" windowWidth="1148" windowHeight="701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bochkina - Личное представление" guid="{C7735A17-DAAB-4B96-AAB1-BE76DE09472F}" mergeInterval="0" personalView="1" maximized="1" windowWidth="1276" windowHeight="826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</customWorkbookViews>
</workbook>
</file>

<file path=xl/calcChain.xml><?xml version="1.0" encoding="utf-8"?>
<calcChain xmlns="http://schemas.openxmlformats.org/spreadsheetml/2006/main">
  <c r="G26" i="2"/>
  <c r="I31"/>
  <c r="H26"/>
  <c r="I266"/>
  <c r="I265" s="1"/>
  <c r="I264" s="1"/>
  <c r="I263" s="1"/>
  <c r="I262" s="1"/>
  <c r="H271"/>
  <c r="H270" s="1"/>
  <c r="H269" s="1"/>
  <c r="I272"/>
  <c r="I271" s="1"/>
  <c r="I270" s="1"/>
  <c r="I269" s="1"/>
  <c r="H304"/>
  <c r="H303" s="1"/>
  <c r="H302" s="1"/>
  <c r="G304"/>
  <c r="G303" s="1"/>
  <c r="G302" s="1"/>
  <c r="I307"/>
  <c r="I306" s="1"/>
  <c r="H306"/>
  <c r="G306"/>
  <c r="I509"/>
  <c r="I505"/>
  <c r="H265"/>
  <c r="H264" s="1"/>
  <c r="H263" s="1"/>
  <c r="H262" s="1"/>
  <c r="G265"/>
  <c r="G264" s="1"/>
  <c r="G263" s="1"/>
  <c r="G262" s="1"/>
  <c r="I261"/>
  <c r="H260"/>
  <c r="H259" s="1"/>
  <c r="I258"/>
  <c r="I257" s="1"/>
  <c r="I256" s="1"/>
  <c r="H257"/>
  <c r="H256" s="1"/>
  <c r="G257"/>
  <c r="G256" s="1"/>
  <c r="I255"/>
  <c r="I254" s="1"/>
  <c r="I253" s="1"/>
  <c r="H254"/>
  <c r="H253" s="1"/>
  <c r="G254"/>
  <c r="G253" s="1"/>
  <c r="H576"/>
  <c r="H78"/>
  <c r="H77" s="1"/>
  <c r="I79"/>
  <c r="I78" s="1"/>
  <c r="I77" s="1"/>
  <c r="H533"/>
  <c r="H532"/>
  <c r="H357"/>
  <c r="H356" s="1"/>
  <c r="I358"/>
  <c r="I357" s="1"/>
  <c r="G356"/>
  <c r="H252" l="1"/>
  <c r="H251" s="1"/>
  <c r="G260"/>
  <c r="I356"/>
  <c r="H579"/>
  <c r="G579"/>
  <c r="I581"/>
  <c r="H368"/>
  <c r="H362"/>
  <c r="H114"/>
  <c r="G292"/>
  <c r="G291" s="1"/>
  <c r="G290" s="1"/>
  <c r="G300"/>
  <c r="G299" s="1"/>
  <c r="G298" s="1"/>
  <c r="G161"/>
  <c r="G160" s="1"/>
  <c r="G159" s="1"/>
  <c r="G158" s="1"/>
  <c r="I260" l="1"/>
  <c r="I259" s="1"/>
  <c r="I252" s="1"/>
  <c r="I251" s="1"/>
  <c r="G259"/>
  <c r="G252" s="1"/>
  <c r="G251" s="1"/>
  <c r="H548" l="1"/>
  <c r="H522"/>
  <c r="G552"/>
  <c r="G551" s="1"/>
  <c r="H552"/>
  <c r="H551" s="1"/>
  <c r="H523"/>
  <c r="H531"/>
  <c r="H530" s="1"/>
  <c r="I554"/>
  <c r="H547"/>
  <c r="H670"/>
  <c r="G366"/>
  <c r="I367"/>
  <c r="H360"/>
  <c r="G362"/>
  <c r="I362" s="1"/>
  <c r="I361"/>
  <c r="I331"/>
  <c r="G330"/>
  <c r="H693"/>
  <c r="H330" l="1"/>
  <c r="G360"/>
  <c r="G359" s="1"/>
  <c r="I533"/>
  <c r="H545"/>
  <c r="H544" s="1"/>
  <c r="H521"/>
  <c r="H520" s="1"/>
  <c r="H366"/>
  <c r="I368"/>
  <c r="I366" s="1"/>
  <c r="I360"/>
  <c r="I523"/>
  <c r="I547"/>
  <c r="I332"/>
  <c r="I330" s="1"/>
  <c r="H398"/>
  <c r="G398"/>
  <c r="I403"/>
  <c r="H161"/>
  <c r="H160" s="1"/>
  <c r="I162"/>
  <c r="I161" l="1"/>
  <c r="I160"/>
  <c r="I159" s="1"/>
  <c r="I158" s="1"/>
  <c r="H159"/>
  <c r="H158" s="1"/>
  <c r="H292"/>
  <c r="H291" s="1"/>
  <c r="H290" s="1"/>
  <c r="I293"/>
  <c r="I292" s="1"/>
  <c r="I291" s="1"/>
  <c r="I290" s="1"/>
  <c r="I301"/>
  <c r="I300" s="1"/>
  <c r="I299" s="1"/>
  <c r="I298" s="1"/>
  <c r="H300"/>
  <c r="H299" s="1"/>
  <c r="H298" s="1"/>
  <c r="H149" l="1"/>
  <c r="G149"/>
  <c r="I152"/>
  <c r="I151" s="1"/>
  <c r="H151"/>
  <c r="I213"/>
  <c r="I214"/>
  <c r="I212"/>
  <c r="H211"/>
  <c r="H210" s="1"/>
  <c r="G508"/>
  <c r="G507" s="1"/>
  <c r="G506" s="1"/>
  <c r="G504"/>
  <c r="G496"/>
  <c r="G495" s="1"/>
  <c r="G477"/>
  <c r="G476" s="1"/>
  <c r="G475" s="1"/>
  <c r="G474" s="1"/>
  <c r="I479"/>
  <c r="I478"/>
  <c r="I456"/>
  <c r="G449"/>
  <c r="H405"/>
  <c r="G405"/>
  <c r="G365"/>
  <c r="G364" s="1"/>
  <c r="G369"/>
  <c r="I319"/>
  <c r="G318"/>
  <c r="G317" s="1"/>
  <c r="G278"/>
  <c r="G277" s="1"/>
  <c r="G276" s="1"/>
  <c r="I288"/>
  <c r="I287"/>
  <c r="G286"/>
  <c r="G285" s="1"/>
  <c r="H286"/>
  <c r="H278"/>
  <c r="H277" s="1"/>
  <c r="H276" s="1"/>
  <c r="H184"/>
  <c r="I189"/>
  <c r="I173"/>
  <c r="G156"/>
  <c r="H156"/>
  <c r="I157"/>
  <c r="G154"/>
  <c r="H154"/>
  <c r="I155"/>
  <c r="I150"/>
  <c r="G145"/>
  <c r="G144" s="1"/>
  <c r="I147"/>
  <c r="I146"/>
  <c r="G125"/>
  <c r="G124" s="1"/>
  <c r="G119"/>
  <c r="G118" s="1"/>
  <c r="I120"/>
  <c r="I73"/>
  <c r="I295"/>
  <c r="I294" s="1"/>
  <c r="H295"/>
  <c r="H294" s="1"/>
  <c r="H289" s="1"/>
  <c r="G295"/>
  <c r="G294" s="1"/>
  <c r="G289" s="1"/>
  <c r="I434"/>
  <c r="G503" l="1"/>
  <c r="G502" s="1"/>
  <c r="G501" s="1"/>
  <c r="H153"/>
  <c r="H148" s="1"/>
  <c r="G153"/>
  <c r="G148" s="1"/>
  <c r="G284"/>
  <c r="G283" s="1"/>
  <c r="H285"/>
  <c r="H284" s="1"/>
  <c r="H283" s="1"/>
  <c r="G143"/>
  <c r="I211"/>
  <c r="I210" s="1"/>
  <c r="I149"/>
  <c r="I305"/>
  <c r="I304" s="1"/>
  <c r="I303" s="1"/>
  <c r="I302" s="1"/>
  <c r="I289" s="1"/>
  <c r="I275"/>
  <c r="I274"/>
  <c r="I273" s="1"/>
  <c r="H273"/>
  <c r="G273"/>
  <c r="H590"/>
  <c r="G590"/>
  <c r="I591"/>
  <c r="I592"/>
  <c r="I504"/>
  <c r="I503" s="1"/>
  <c r="I502" s="1"/>
  <c r="H504"/>
  <c r="H503" s="1"/>
  <c r="H502" s="1"/>
  <c r="H499"/>
  <c r="I508"/>
  <c r="I507" s="1"/>
  <c r="I506" s="1"/>
  <c r="H508"/>
  <c r="H507" s="1"/>
  <c r="H506" s="1"/>
  <c r="H268" l="1"/>
  <c r="G268"/>
  <c r="G267" s="1"/>
  <c r="H501"/>
  <c r="I590"/>
  <c r="I501"/>
  <c r="H267" l="1"/>
  <c r="G322"/>
  <c r="H322"/>
  <c r="I323"/>
  <c r="H560"/>
  <c r="G560"/>
  <c r="I561"/>
  <c r="I560" s="1"/>
  <c r="H526"/>
  <c r="H525" s="1"/>
  <c r="G526"/>
  <c r="G525" s="1"/>
  <c r="I527"/>
  <c r="I526" l="1"/>
  <c r="I525" s="1"/>
  <c r="H604" l="1"/>
  <c r="I608"/>
  <c r="G604"/>
  <c r="I188"/>
  <c r="I126"/>
  <c r="I497"/>
  <c r="I440"/>
  <c r="H439"/>
  <c r="H438" s="1"/>
  <c r="H204"/>
  <c r="G204"/>
  <c r="I205"/>
  <c r="I204" l="1"/>
  <c r="I439"/>
  <c r="H359"/>
  <c r="H355" s="1"/>
  <c r="H487"/>
  <c r="H172" l="1"/>
  <c r="G172"/>
  <c r="I154"/>
  <c r="G500"/>
  <c r="G499" s="1"/>
  <c r="H454"/>
  <c r="G454"/>
  <c r="I500" l="1"/>
  <c r="H48"/>
  <c r="H47" s="1"/>
  <c r="G48"/>
  <c r="H39"/>
  <c r="H38" s="1"/>
  <c r="G39"/>
  <c r="G38" s="1"/>
  <c r="I665"/>
  <c r="I664" s="1"/>
  <c r="I663" s="1"/>
  <c r="I662" s="1"/>
  <c r="H664"/>
  <c r="H663" s="1"/>
  <c r="H662" s="1"/>
  <c r="G664"/>
  <c r="G663" s="1"/>
  <c r="G662" s="1"/>
  <c r="H637"/>
  <c r="G637"/>
  <c r="I646"/>
  <c r="I645" s="1"/>
  <c r="I644" s="1"/>
  <c r="I643" s="1"/>
  <c r="I642" s="1"/>
  <c r="H645"/>
  <c r="H644" s="1"/>
  <c r="H643" s="1"/>
  <c r="H642" s="1"/>
  <c r="G645"/>
  <c r="G644" s="1"/>
  <c r="G643" s="1"/>
  <c r="G642" s="1"/>
  <c r="I363"/>
  <c r="H369"/>
  <c r="I369" s="1"/>
  <c r="I370"/>
  <c r="I435"/>
  <c r="H433"/>
  <c r="H432" s="1"/>
  <c r="H431" s="1"/>
  <c r="H312"/>
  <c r="I341"/>
  <c r="I340" s="1"/>
  <c r="I339" s="1"/>
  <c r="H346"/>
  <c r="H345" s="1"/>
  <c r="I347"/>
  <c r="I346" s="1"/>
  <c r="I345" s="1"/>
  <c r="I352"/>
  <c r="I351" s="1"/>
  <c r="H351"/>
  <c r="I379"/>
  <c r="H384"/>
  <c r="H383" s="1"/>
  <c r="I390"/>
  <c r="I389" s="1"/>
  <c r="H389"/>
  <c r="I401"/>
  <c r="I407"/>
  <c r="I413"/>
  <c r="I412" s="1"/>
  <c r="H349"/>
  <c r="H412"/>
  <c r="I125"/>
  <c r="I124" s="1"/>
  <c r="H437" l="1"/>
  <c r="H365"/>
  <c r="H364" s="1"/>
  <c r="H348"/>
  <c r="H125"/>
  <c r="H124" s="1"/>
  <c r="I318"/>
  <c r="I317" s="1"/>
  <c r="H318"/>
  <c r="H317" s="1"/>
  <c r="I496"/>
  <c r="I495" s="1"/>
  <c r="H496"/>
  <c r="H495" s="1"/>
  <c r="I477"/>
  <c r="I476" s="1"/>
  <c r="I475" s="1"/>
  <c r="I474" s="1"/>
  <c r="H477"/>
  <c r="H476" s="1"/>
  <c r="H475" s="1"/>
  <c r="H474" s="1"/>
  <c r="I119"/>
  <c r="I118" s="1"/>
  <c r="H119"/>
  <c r="H118" s="1"/>
  <c r="G185"/>
  <c r="I187"/>
  <c r="I80"/>
  <c r="I76" s="1"/>
  <c r="H72"/>
  <c r="H71" s="1"/>
  <c r="G72"/>
  <c r="G71" s="1"/>
  <c r="H91"/>
  <c r="H80"/>
  <c r="H76" s="1"/>
  <c r="I209"/>
  <c r="G165"/>
  <c r="H165"/>
  <c r="I166"/>
  <c r="I186"/>
  <c r="H181"/>
  <c r="I183"/>
  <c r="I182"/>
  <c r="I234"/>
  <c r="I233" s="1"/>
  <c r="H233"/>
  <c r="G233"/>
  <c r="I129"/>
  <c r="I128" s="1"/>
  <c r="H128"/>
  <c r="G128"/>
  <c r="I250"/>
  <c r="I249" s="1"/>
  <c r="I248" s="1"/>
  <c r="H249"/>
  <c r="H248" s="1"/>
  <c r="G249"/>
  <c r="G248" s="1"/>
  <c r="G211"/>
  <c r="G210" s="1"/>
  <c r="I282"/>
  <c r="I281"/>
  <c r="I280"/>
  <c r="I279"/>
  <c r="I172"/>
  <c r="G142"/>
  <c r="H145"/>
  <c r="H144" s="1"/>
  <c r="I145"/>
  <c r="I144" s="1"/>
  <c r="I143" l="1"/>
  <c r="H143"/>
  <c r="H142" s="1"/>
  <c r="I278"/>
  <c r="I277" s="1"/>
  <c r="I276" s="1"/>
  <c r="I185"/>
  <c r="I184" s="1"/>
  <c r="I181" s="1"/>
  <c r="G184"/>
  <c r="I437"/>
  <c r="I438"/>
  <c r="I156"/>
  <c r="I286"/>
  <c r="I285" l="1"/>
  <c r="I284" s="1"/>
  <c r="I283" s="1"/>
  <c r="I268" s="1"/>
  <c r="I153"/>
  <c r="I148" s="1"/>
  <c r="I142" s="1"/>
  <c r="I117"/>
  <c r="I116" s="1"/>
  <c r="I115"/>
  <c r="H112"/>
  <c r="G112"/>
  <c r="H116"/>
  <c r="G116"/>
  <c r="I541"/>
  <c r="I540"/>
  <c r="I537"/>
  <c r="I536"/>
  <c r="H539"/>
  <c r="H538" s="1"/>
  <c r="H594"/>
  <c r="H593" s="1"/>
  <c r="H588"/>
  <c r="H587" s="1"/>
  <c r="H578"/>
  <c r="I577"/>
  <c r="H575"/>
  <c r="H574" s="1"/>
  <c r="I573"/>
  <c r="I572" s="1"/>
  <c r="I571" s="1"/>
  <c r="H572"/>
  <c r="H571" s="1"/>
  <c r="H568"/>
  <c r="H567" s="1"/>
  <c r="H535"/>
  <c r="I267" l="1"/>
  <c r="H586"/>
  <c r="G111"/>
  <c r="I535"/>
  <c r="I539"/>
  <c r="I538" s="1"/>
  <c r="H529"/>
  <c r="H528" s="1"/>
  <c r="H566"/>
  <c r="I167"/>
  <c r="I168"/>
  <c r="H86"/>
  <c r="G385"/>
  <c r="I385" s="1"/>
  <c r="I384" s="1"/>
  <c r="I383" s="1"/>
  <c r="G346"/>
  <c r="G345" s="1"/>
  <c r="G572"/>
  <c r="G571" s="1"/>
  <c r="G539"/>
  <c r="G538" s="1"/>
  <c r="G535"/>
  <c r="G312"/>
  <c r="G311" s="1"/>
  <c r="G245"/>
  <c r="G244" s="1"/>
  <c r="G91"/>
  <c r="G90" s="1"/>
  <c r="G86"/>
  <c r="G85" s="1"/>
  <c r="G80"/>
  <c r="G76" s="1"/>
  <c r="G70"/>
  <c r="I165" l="1"/>
  <c r="I411" l="1"/>
  <c r="I410" s="1"/>
  <c r="H410"/>
  <c r="G410"/>
  <c r="H692" l="1"/>
  <c r="G692"/>
  <c r="H680"/>
  <c r="G680"/>
  <c r="H659"/>
  <c r="G659"/>
  <c r="H657"/>
  <c r="G657"/>
  <c r="H651"/>
  <c r="G651"/>
  <c r="H498"/>
  <c r="H494" s="1"/>
  <c r="H482"/>
  <c r="G482"/>
  <c r="H470"/>
  <c r="G470"/>
  <c r="H465"/>
  <c r="H464" s="1"/>
  <c r="H463" s="1"/>
  <c r="G465"/>
  <c r="G464" s="1"/>
  <c r="G463" s="1"/>
  <c r="H459"/>
  <c r="G459"/>
  <c r="H449"/>
  <c r="H246"/>
  <c r="H245" s="1"/>
  <c r="G246"/>
  <c r="H241"/>
  <c r="G241"/>
  <c r="H229"/>
  <c r="G229"/>
  <c r="H224"/>
  <c r="H223" s="1"/>
  <c r="G224"/>
  <c r="G223" s="1"/>
  <c r="H219"/>
  <c r="H218" s="1"/>
  <c r="G219"/>
  <c r="G218" s="1"/>
  <c r="H202"/>
  <c r="H195"/>
  <c r="H194" s="1"/>
  <c r="G181"/>
  <c r="H190"/>
  <c r="H180" s="1"/>
  <c r="H179" s="1"/>
  <c r="G190"/>
  <c r="G217" l="1"/>
  <c r="H201"/>
  <c r="H200" s="1"/>
  <c r="H193" s="1"/>
  <c r="G481"/>
  <c r="G480" s="1"/>
  <c r="G473"/>
  <c r="H481"/>
  <c r="H473"/>
  <c r="G180"/>
  <c r="G179" s="1"/>
  <c r="H169"/>
  <c r="H164" s="1"/>
  <c r="H163" s="1"/>
  <c r="H141" s="1"/>
  <c r="G169"/>
  <c r="G164" s="1"/>
  <c r="H137"/>
  <c r="G137"/>
  <c r="G136" s="1"/>
  <c r="G135" s="1"/>
  <c r="H313"/>
  <c r="H311" s="1"/>
  <c r="H310" s="1"/>
  <c r="H329"/>
  <c r="H328" s="1"/>
  <c r="H335"/>
  <c r="H334" s="1"/>
  <c r="H343"/>
  <c r="H342" s="1"/>
  <c r="H338" s="1"/>
  <c r="H381"/>
  <c r="H397"/>
  <c r="H404"/>
  <c r="H420"/>
  <c r="H419" s="1"/>
  <c r="H418" s="1"/>
  <c r="H417" s="1"/>
  <c r="H427"/>
  <c r="H443"/>
  <c r="H436" s="1"/>
  <c r="H102"/>
  <c r="G102"/>
  <c r="H92"/>
  <c r="G92"/>
  <c r="H87"/>
  <c r="G87"/>
  <c r="H81"/>
  <c r="I81"/>
  <c r="G81"/>
  <c r="H66"/>
  <c r="H65" s="1"/>
  <c r="G66"/>
  <c r="G65" s="1"/>
  <c r="G64" s="1"/>
  <c r="H59"/>
  <c r="G59"/>
  <c r="H56"/>
  <c r="G56"/>
  <c r="G47"/>
  <c r="G46" s="1"/>
  <c r="H32"/>
  <c r="G32"/>
  <c r="H21"/>
  <c r="I565"/>
  <c r="G443"/>
  <c r="G442" s="1"/>
  <c r="G441" s="1"/>
  <c r="G427"/>
  <c r="G426" s="1"/>
  <c r="G425" s="1"/>
  <c r="G420"/>
  <c r="G412"/>
  <c r="G414"/>
  <c r="G384"/>
  <c r="G383" s="1"/>
  <c r="G389"/>
  <c r="G378"/>
  <c r="G387"/>
  <c r="G381"/>
  <c r="G380" s="1"/>
  <c r="I380" s="1"/>
  <c r="G335"/>
  <c r="G351"/>
  <c r="G340"/>
  <c r="G339" s="1"/>
  <c r="G349"/>
  <c r="G343"/>
  <c r="G342" s="1"/>
  <c r="G329"/>
  <c r="G321"/>
  <c r="G320" s="1"/>
  <c r="G313"/>
  <c r="H425" l="1"/>
  <c r="H424" s="1"/>
  <c r="H416" s="1"/>
  <c r="H426"/>
  <c r="H320"/>
  <c r="H321"/>
  <c r="G377"/>
  <c r="I377" s="1"/>
  <c r="I378"/>
  <c r="H327"/>
  <c r="H326" s="1"/>
  <c r="H316"/>
  <c r="G163"/>
  <c r="G141" s="1"/>
  <c r="G409"/>
  <c r="G408" s="1"/>
  <c r="G348"/>
  <c r="G338" s="1"/>
  <c r="G334"/>
  <c r="H631"/>
  <c r="H630" s="1"/>
  <c r="H629" s="1"/>
  <c r="G631"/>
  <c r="G630" s="1"/>
  <c r="G629" s="1"/>
  <c r="H618"/>
  <c r="G618"/>
  <c r="H612"/>
  <c r="G612"/>
  <c r="G611" s="1"/>
  <c r="G610" s="1"/>
  <c r="G598"/>
  <c r="H598"/>
  <c r="G594"/>
  <c r="G593" s="1"/>
  <c r="G588"/>
  <c r="G587" s="1"/>
  <c r="H584"/>
  <c r="G584"/>
  <c r="G578"/>
  <c r="G575"/>
  <c r="G574" s="1"/>
  <c r="G568"/>
  <c r="G567" s="1"/>
  <c r="G563"/>
  <c r="H557"/>
  <c r="H556" s="1"/>
  <c r="G557"/>
  <c r="G556" s="1"/>
  <c r="H515"/>
  <c r="H514" s="1"/>
  <c r="G515"/>
  <c r="G514" s="1"/>
  <c r="G513" s="1"/>
  <c r="G586" l="1"/>
  <c r="H610"/>
  <c r="H611"/>
  <c r="H315"/>
  <c r="H309" s="1"/>
  <c r="G566"/>
  <c r="G532"/>
  <c r="H669"/>
  <c r="G531" l="1"/>
  <c r="G530" s="1"/>
  <c r="G529" s="1"/>
  <c r="G528" s="1"/>
  <c r="I670"/>
  <c r="I669" s="1"/>
  <c r="I314"/>
  <c r="G310"/>
  <c r="H513"/>
  <c r="H512" s="1"/>
  <c r="H511" s="1"/>
  <c r="G512"/>
  <c r="G511" s="1"/>
  <c r="I516"/>
  <c r="I613"/>
  <c r="I612" s="1"/>
  <c r="I595"/>
  <c r="I594" s="1"/>
  <c r="I593" s="1"/>
  <c r="I570"/>
  <c r="G522"/>
  <c r="G521" s="1"/>
  <c r="G520" s="1"/>
  <c r="G22"/>
  <c r="G21" s="1"/>
  <c r="I610" l="1"/>
  <c r="I611"/>
  <c r="I313"/>
  <c r="I311" s="1"/>
  <c r="I310" s="1"/>
  <c r="I312"/>
  <c r="I515"/>
  <c r="I513" l="1"/>
  <c r="I512" s="1"/>
  <c r="I511" s="1"/>
  <c r="I514"/>
  <c r="I395"/>
  <c r="H394"/>
  <c r="H393" s="1"/>
  <c r="G394"/>
  <c r="G393" s="1"/>
  <c r="I337"/>
  <c r="I336"/>
  <c r="I335" l="1"/>
  <c r="I334" s="1"/>
  <c r="I394"/>
  <c r="I393" s="1"/>
  <c r="I61" l="1"/>
  <c r="I75" l="1"/>
  <c r="H75"/>
  <c r="G75"/>
  <c r="I225"/>
  <c r="I224" s="1"/>
  <c r="I223" s="1"/>
  <c r="I466" l="1"/>
  <c r="I558"/>
  <c r="I557" s="1"/>
  <c r="I556" s="1"/>
  <c r="I316" l="1"/>
  <c r="I465"/>
  <c r="I464" s="1"/>
  <c r="I463" s="1"/>
  <c r="G316"/>
  <c r="G202"/>
  <c r="G201" s="1"/>
  <c r="I208"/>
  <c r="I203"/>
  <c r="I202" s="1"/>
  <c r="I201" s="1"/>
  <c r="I200" s="1"/>
  <c r="G669"/>
  <c r="H85"/>
  <c r="H84" s="1"/>
  <c r="G84"/>
  <c r="I88"/>
  <c r="I192"/>
  <c r="I191"/>
  <c r="I222"/>
  <c r="H489"/>
  <c r="G489"/>
  <c r="G488" s="1"/>
  <c r="G487" s="1"/>
  <c r="I490"/>
  <c r="H488" l="1"/>
  <c r="H485" s="1"/>
  <c r="H484" s="1"/>
  <c r="H486"/>
  <c r="G485"/>
  <c r="G484" s="1"/>
  <c r="G486"/>
  <c r="I87"/>
  <c r="I85" s="1"/>
  <c r="I84" s="1"/>
  <c r="I86"/>
  <c r="I190"/>
  <c r="I180" s="1"/>
  <c r="I179" s="1"/>
  <c r="I489"/>
  <c r="I488" s="1"/>
  <c r="I207"/>
  <c r="I206"/>
  <c r="I199"/>
  <c r="I198"/>
  <c r="I197"/>
  <c r="G196"/>
  <c r="I178"/>
  <c r="H176"/>
  <c r="H175" s="1"/>
  <c r="H174" s="1"/>
  <c r="H140" s="1"/>
  <c r="G176"/>
  <c r="G175" s="1"/>
  <c r="G174" s="1"/>
  <c r="H675"/>
  <c r="H674" s="1"/>
  <c r="I374"/>
  <c r="G122"/>
  <c r="G546"/>
  <c r="G545" s="1"/>
  <c r="G544" s="1"/>
  <c r="I485" l="1"/>
  <c r="I484" s="1"/>
  <c r="I487"/>
  <c r="I486" s="1"/>
  <c r="I499"/>
  <c r="I498" s="1"/>
  <c r="I494" s="1"/>
  <c r="G498"/>
  <c r="G494" s="1"/>
  <c r="G195"/>
  <c r="G194" s="1"/>
  <c r="I196"/>
  <c r="G200"/>
  <c r="H519"/>
  <c r="H518" s="1"/>
  <c r="I415"/>
  <c r="I402"/>
  <c r="G355"/>
  <c r="I555"/>
  <c r="H550"/>
  <c r="I333"/>
  <c r="I656"/>
  <c r="I641"/>
  <c r="I34"/>
  <c r="I33"/>
  <c r="H122"/>
  <c r="H121" s="1"/>
  <c r="I123"/>
  <c r="G121"/>
  <c r="I589"/>
  <c r="I588" s="1"/>
  <c r="I587" s="1"/>
  <c r="I586" s="1"/>
  <c r="I585"/>
  <c r="I584" s="1"/>
  <c r="I429"/>
  <c r="I22"/>
  <c r="I23"/>
  <c r="I27"/>
  <c r="I28"/>
  <c r="I29"/>
  <c r="I30"/>
  <c r="I40"/>
  <c r="I41"/>
  <c r="I42"/>
  <c r="I43"/>
  <c r="I45"/>
  <c r="H46"/>
  <c r="I49"/>
  <c r="I47" s="1"/>
  <c r="G53"/>
  <c r="G52" s="1"/>
  <c r="H53"/>
  <c r="H52" s="1"/>
  <c r="H51" s="1"/>
  <c r="H50" s="1"/>
  <c r="I54"/>
  <c r="I53" s="1"/>
  <c r="I52" s="1"/>
  <c r="I57"/>
  <c r="I56" s="1"/>
  <c r="I60"/>
  <c r="I62"/>
  <c r="I63"/>
  <c r="H64"/>
  <c r="I67"/>
  <c r="G69"/>
  <c r="G68" s="1"/>
  <c r="H70"/>
  <c r="H69" s="1"/>
  <c r="H68" s="1"/>
  <c r="I74"/>
  <c r="I72" s="1"/>
  <c r="I71" s="1"/>
  <c r="G89"/>
  <c r="H90"/>
  <c r="H89" s="1"/>
  <c r="I93"/>
  <c r="I91" s="1"/>
  <c r="G98"/>
  <c r="H98"/>
  <c r="H97" s="1"/>
  <c r="I99"/>
  <c r="I100"/>
  <c r="G101"/>
  <c r="H101"/>
  <c r="I103"/>
  <c r="I102" s="1"/>
  <c r="G108"/>
  <c r="G107" s="1"/>
  <c r="H108"/>
  <c r="H107" s="1"/>
  <c r="I109"/>
  <c r="I110"/>
  <c r="H111"/>
  <c r="I113"/>
  <c r="I114"/>
  <c r="G133"/>
  <c r="H133"/>
  <c r="I134"/>
  <c r="I133" s="1"/>
  <c r="H135"/>
  <c r="I138"/>
  <c r="I139"/>
  <c r="I170"/>
  <c r="I171"/>
  <c r="I177"/>
  <c r="I220"/>
  <c r="I221"/>
  <c r="I231"/>
  <c r="G238"/>
  <c r="G237" s="1"/>
  <c r="G236" s="1"/>
  <c r="H238"/>
  <c r="H237" s="1"/>
  <c r="H236" s="1"/>
  <c r="I239"/>
  <c r="I238" s="1"/>
  <c r="I237" s="1"/>
  <c r="I236" s="1"/>
  <c r="G240"/>
  <c r="I243"/>
  <c r="H244"/>
  <c r="I247"/>
  <c r="I324"/>
  <c r="I325"/>
  <c r="G328"/>
  <c r="I344"/>
  <c r="I343" s="1"/>
  <c r="I342" s="1"/>
  <c r="I359"/>
  <c r="I355" s="1"/>
  <c r="I372"/>
  <c r="G373"/>
  <c r="G371" s="1"/>
  <c r="H373"/>
  <c r="H371" s="1"/>
  <c r="I375"/>
  <c r="I382"/>
  <c r="I381" s="1"/>
  <c r="H387"/>
  <c r="H386" s="1"/>
  <c r="H376" s="1"/>
  <c r="I388"/>
  <c r="I387" s="1"/>
  <c r="G391"/>
  <c r="I392"/>
  <c r="I391" s="1"/>
  <c r="I399"/>
  <c r="I400"/>
  <c r="I406"/>
  <c r="I405" s="1"/>
  <c r="I421"/>
  <c r="I422"/>
  <c r="I423"/>
  <c r="I428"/>
  <c r="G433"/>
  <c r="G432" s="1"/>
  <c r="G431" s="1"/>
  <c r="G436"/>
  <c r="I444"/>
  <c r="I450"/>
  <c r="I451"/>
  <c r="I452"/>
  <c r="I453"/>
  <c r="I455"/>
  <c r="I454" s="1"/>
  <c r="I460"/>
  <c r="I461"/>
  <c r="I462"/>
  <c r="G469"/>
  <c r="G468" s="1"/>
  <c r="G467" s="1"/>
  <c r="H469"/>
  <c r="H468" s="1"/>
  <c r="H467" s="1"/>
  <c r="I471"/>
  <c r="I483"/>
  <c r="G519"/>
  <c r="G518" s="1"/>
  <c r="I522"/>
  <c r="I521" s="1"/>
  <c r="I524"/>
  <c r="I532"/>
  <c r="I531" s="1"/>
  <c r="I534"/>
  <c r="I546"/>
  <c r="I548"/>
  <c r="I549"/>
  <c r="G562"/>
  <c r="H563"/>
  <c r="H562" s="1"/>
  <c r="I564"/>
  <c r="I563" s="1"/>
  <c r="I562" s="1"/>
  <c r="I569"/>
  <c r="I568" s="1"/>
  <c r="I567" s="1"/>
  <c r="I576"/>
  <c r="I575" s="1"/>
  <c r="I574" s="1"/>
  <c r="I580"/>
  <c r="I579" s="1"/>
  <c r="I600"/>
  <c r="I601"/>
  <c r="I602"/>
  <c r="I605"/>
  <c r="I606"/>
  <c r="I607"/>
  <c r="I609"/>
  <c r="I619"/>
  <c r="I618" s="1"/>
  <c r="G623"/>
  <c r="H623"/>
  <c r="I624"/>
  <c r="I623" s="1"/>
  <c r="G625"/>
  <c r="H625"/>
  <c r="I626"/>
  <c r="I625" s="1"/>
  <c r="G627"/>
  <c r="H627"/>
  <c r="I628"/>
  <c r="I627" s="1"/>
  <c r="I632"/>
  <c r="I631" s="1"/>
  <c r="I630" s="1"/>
  <c r="I629" s="1"/>
  <c r="I638"/>
  <c r="I639"/>
  <c r="I640"/>
  <c r="D27" i="1"/>
  <c r="E27"/>
  <c r="F27"/>
  <c r="I653" i="2"/>
  <c r="I654"/>
  <c r="I658"/>
  <c r="I657" s="1"/>
  <c r="I660"/>
  <c r="I659" s="1"/>
  <c r="G667"/>
  <c r="G666" s="1"/>
  <c r="G661" s="1"/>
  <c r="H667"/>
  <c r="H666" s="1"/>
  <c r="H661" s="1"/>
  <c r="I668"/>
  <c r="I667" s="1"/>
  <c r="I666" s="1"/>
  <c r="I661" s="1"/>
  <c r="G675"/>
  <c r="I676"/>
  <c r="I675" s="1"/>
  <c r="I674" s="1"/>
  <c r="G679"/>
  <c r="G678" s="1"/>
  <c r="H679"/>
  <c r="H678" s="1"/>
  <c r="I681"/>
  <c r="G687"/>
  <c r="H687"/>
  <c r="I688"/>
  <c r="I689"/>
  <c r="G691"/>
  <c r="G690" s="1"/>
  <c r="D72" i="1" s="1"/>
  <c r="H691" i="2"/>
  <c r="H690" s="1"/>
  <c r="E72" i="1" s="1"/>
  <c r="D15"/>
  <c r="I26" i="2" l="1"/>
  <c r="I520"/>
  <c r="I519" s="1"/>
  <c r="I122"/>
  <c r="I121" s="1"/>
  <c r="G493"/>
  <c r="G492" s="1"/>
  <c r="G491" s="1"/>
  <c r="I545"/>
  <c r="I544" s="1"/>
  <c r="I530"/>
  <c r="I529" s="1"/>
  <c r="I528" s="1"/>
  <c r="I398"/>
  <c r="H106"/>
  <c r="H105" s="1"/>
  <c r="H104" s="1"/>
  <c r="G106"/>
  <c r="G105" s="1"/>
  <c r="G104" s="1"/>
  <c r="I322"/>
  <c r="I604"/>
  <c r="I482"/>
  <c r="I481"/>
  <c r="I578"/>
  <c r="I566" s="1"/>
  <c r="I48"/>
  <c r="I46" s="1"/>
  <c r="I637"/>
  <c r="I404"/>
  <c r="I386"/>
  <c r="I376" s="1"/>
  <c r="H354"/>
  <c r="I397"/>
  <c r="I365"/>
  <c r="I364" s="1"/>
  <c r="I112"/>
  <c r="I111" s="1"/>
  <c r="G386"/>
  <c r="G376" s="1"/>
  <c r="G674"/>
  <c r="G673" s="1"/>
  <c r="G672" s="1"/>
  <c r="D21" i="1" s="1"/>
  <c r="D20" s="1"/>
  <c r="H686" i="2"/>
  <c r="H685" s="1"/>
  <c r="H684" s="1"/>
  <c r="H683" s="1"/>
  <c r="I680"/>
  <c r="I679" s="1"/>
  <c r="I678" s="1"/>
  <c r="I470"/>
  <c r="I469" s="1"/>
  <c r="I468" s="1"/>
  <c r="I467" s="1"/>
  <c r="I244"/>
  <c r="I246"/>
  <c r="I245" s="1"/>
  <c r="I195"/>
  <c r="I194" s="1"/>
  <c r="I449"/>
  <c r="I219"/>
  <c r="I459"/>
  <c r="I458" s="1"/>
  <c r="I457" s="1"/>
  <c r="G193"/>
  <c r="I193" s="1"/>
  <c r="I169"/>
  <c r="I164" s="1"/>
  <c r="I163" s="1"/>
  <c r="I141" s="1"/>
  <c r="I137"/>
  <c r="I136" s="1"/>
  <c r="I135" s="1"/>
  <c r="H132"/>
  <c r="H131" s="1"/>
  <c r="H130" s="1"/>
  <c r="H127" s="1"/>
  <c r="I132"/>
  <c r="I131" s="1"/>
  <c r="I130" s="1"/>
  <c r="G132"/>
  <c r="G131" s="1"/>
  <c r="G130" s="1"/>
  <c r="G127" s="1"/>
  <c r="I32"/>
  <c r="I443"/>
  <c r="I436" s="1"/>
  <c r="I420"/>
  <c r="I419" s="1"/>
  <c r="I418" s="1"/>
  <c r="I417" s="1"/>
  <c r="I329"/>
  <c r="I328" s="1"/>
  <c r="I427"/>
  <c r="G96"/>
  <c r="G95" s="1"/>
  <c r="G94" s="1"/>
  <c r="D32" i="1" s="1"/>
  <c r="G97" i="2"/>
  <c r="I92"/>
  <c r="I90" s="1"/>
  <c r="I89" s="1"/>
  <c r="F30" i="1" s="1"/>
  <c r="I70" i="2"/>
  <c r="I66"/>
  <c r="I59"/>
  <c r="I58" s="1"/>
  <c r="I21"/>
  <c r="I20" s="1"/>
  <c r="I19" s="1"/>
  <c r="G430"/>
  <c r="D24" i="1"/>
  <c r="H622" i="2"/>
  <c r="H621" s="1"/>
  <c r="H620" s="1"/>
  <c r="I622"/>
  <c r="I621" s="1"/>
  <c r="G622"/>
  <c r="G621" s="1"/>
  <c r="G620" s="1"/>
  <c r="H650"/>
  <c r="H649" s="1"/>
  <c r="E38" i="1"/>
  <c r="G543" i="2"/>
  <c r="H480"/>
  <c r="H472"/>
  <c r="H458"/>
  <c r="H457" s="1"/>
  <c r="E17" i="1"/>
  <c r="E30"/>
  <c r="H603" i="2"/>
  <c r="G472"/>
  <c r="G327"/>
  <c r="H583"/>
  <c r="G583"/>
  <c r="H217"/>
  <c r="H216" s="1"/>
  <c r="H215" s="1"/>
  <c r="G216"/>
  <c r="G215" s="1"/>
  <c r="D30" i="1"/>
  <c r="I176" i="2"/>
  <c r="I175" s="1"/>
  <c r="I174" s="1"/>
  <c r="E15" i="1"/>
  <c r="I553" i="2"/>
  <c r="I552" s="1"/>
  <c r="I551" s="1"/>
  <c r="G550"/>
  <c r="F24" i="1"/>
  <c r="G650" i="2"/>
  <c r="G649" s="1"/>
  <c r="D65" i="1"/>
  <c r="E65"/>
  <c r="H25" i="2"/>
  <c r="H24" s="1"/>
  <c r="I599"/>
  <c r="I598" s="1"/>
  <c r="F31" i="1"/>
  <c r="E31"/>
  <c r="D31"/>
  <c r="I583" i="2"/>
  <c r="I652"/>
  <c r="I350"/>
  <c r="I349" s="1"/>
  <c r="I348" s="1"/>
  <c r="I338" s="1"/>
  <c r="E24" i="1"/>
  <c r="G424" i="2"/>
  <c r="H673"/>
  <c r="H672" s="1"/>
  <c r="H671" s="1"/>
  <c r="I98"/>
  <c r="I97" s="1"/>
  <c r="G51"/>
  <c r="G50" s="1"/>
  <c r="D17" i="1" s="1"/>
  <c r="G404" i="2"/>
  <c r="I687"/>
  <c r="I686" s="1"/>
  <c r="G20"/>
  <c r="G19" s="1"/>
  <c r="D13" i="1" s="1"/>
  <c r="G597" i="2"/>
  <c r="I655"/>
  <c r="H617"/>
  <c r="H616" s="1"/>
  <c r="H615" s="1"/>
  <c r="H597"/>
  <c r="H20"/>
  <c r="H19" s="1"/>
  <c r="E13" i="1" s="1"/>
  <c r="I673" i="2"/>
  <c r="I672" s="1"/>
  <c r="I671" s="1"/>
  <c r="I242"/>
  <c r="H228"/>
  <c r="H227" s="1"/>
  <c r="F15" i="1"/>
  <c r="H448" i="2"/>
  <c r="G235"/>
  <c r="G232" s="1"/>
  <c r="H58"/>
  <c r="H55" s="1"/>
  <c r="G58"/>
  <c r="G55" s="1"/>
  <c r="I51"/>
  <c r="I50" s="1"/>
  <c r="G636"/>
  <c r="G635" s="1"/>
  <c r="G634" s="1"/>
  <c r="I693"/>
  <c r="I617"/>
  <c r="I616" s="1"/>
  <c r="I615" s="1"/>
  <c r="G617"/>
  <c r="G616" s="1"/>
  <c r="G615" s="1"/>
  <c r="G448"/>
  <c r="H430"/>
  <c r="G419"/>
  <c r="G418" s="1"/>
  <c r="G417" s="1"/>
  <c r="G397"/>
  <c r="I373"/>
  <c r="I371" s="1"/>
  <c r="G228"/>
  <c r="G227" s="1"/>
  <c r="I108"/>
  <c r="I107" s="1"/>
  <c r="H96"/>
  <c r="H95" s="1"/>
  <c r="I44"/>
  <c r="I39" s="1"/>
  <c r="I38" s="1"/>
  <c r="D68" i="1"/>
  <c r="D67" s="1"/>
  <c r="G677" i="2"/>
  <c r="H677"/>
  <c r="E68" i="1"/>
  <c r="E67" s="1"/>
  <c r="G686" i="2"/>
  <c r="G685" s="1"/>
  <c r="G684" s="1"/>
  <c r="G683" s="1"/>
  <c r="E55" i="1"/>
  <c r="H441" i="2"/>
  <c r="F56" i="1"/>
  <c r="F55"/>
  <c r="D55"/>
  <c r="H240" i="2"/>
  <c r="E56" i="1"/>
  <c r="D56"/>
  <c r="I101" i="2"/>
  <c r="I230"/>
  <c r="I140" l="1"/>
  <c r="I425"/>
  <c r="I424" s="1"/>
  <c r="I426"/>
  <c r="I217"/>
  <c r="I216" s="1"/>
  <c r="I215" s="1"/>
  <c r="I218"/>
  <c r="I518"/>
  <c r="I473"/>
  <c r="I472" s="1"/>
  <c r="I480"/>
  <c r="I106"/>
  <c r="I105" s="1"/>
  <c r="I104" s="1"/>
  <c r="I327"/>
  <c r="I326" s="1"/>
  <c r="I320"/>
  <c r="I315" s="1"/>
  <c r="I309" s="1"/>
  <c r="I321"/>
  <c r="F65" i="1"/>
  <c r="I442" i="2"/>
  <c r="I354"/>
  <c r="I493"/>
  <c r="I492" s="1"/>
  <c r="I491" s="1"/>
  <c r="H493"/>
  <c r="H492" s="1"/>
  <c r="H491" s="1"/>
  <c r="I69"/>
  <c r="I68" s="1"/>
  <c r="D59" i="1"/>
  <c r="G226" i="2"/>
  <c r="E59" i="1"/>
  <c r="I127" i="2"/>
  <c r="D38" i="1"/>
  <c r="G140" i="2"/>
  <c r="I64"/>
  <c r="I55" s="1"/>
  <c r="I65"/>
  <c r="I441"/>
  <c r="E25" i="1"/>
  <c r="H682" i="2"/>
  <c r="E71" i="1"/>
  <c r="E70" s="1"/>
  <c r="F68"/>
  <c r="F67" s="1"/>
  <c r="I677" i="2"/>
  <c r="D25" i="1"/>
  <c r="F25"/>
  <c r="I229" i="2"/>
  <c r="I228" s="1"/>
  <c r="I227" s="1"/>
  <c r="I692"/>
  <c r="I691" s="1"/>
  <c r="I690" s="1"/>
  <c r="F72" i="1" s="1"/>
  <c r="I241" i="2"/>
  <c r="I240" s="1"/>
  <c r="I235" s="1"/>
  <c r="I232" s="1"/>
  <c r="I651"/>
  <c r="I650" s="1"/>
  <c r="I649" s="1"/>
  <c r="I648" s="1"/>
  <c r="I416"/>
  <c r="I433"/>
  <c r="I432" s="1"/>
  <c r="I431" s="1"/>
  <c r="I430" s="1"/>
  <c r="I550"/>
  <c r="I543"/>
  <c r="H543"/>
  <c r="H542" s="1"/>
  <c r="H447"/>
  <c r="H446" s="1"/>
  <c r="I37"/>
  <c r="F14" i="1" s="1"/>
  <c r="F17"/>
  <c r="H94" i="2"/>
  <c r="E32" i="1" s="1"/>
  <c r="H596" i="2"/>
  <c r="E47" i="1" s="1"/>
  <c r="G542" i="2"/>
  <c r="I603"/>
  <c r="G396"/>
  <c r="D51" i="1" s="1"/>
  <c r="G458" i="2"/>
  <c r="G457" s="1"/>
  <c r="G447" s="1"/>
  <c r="D18" i="1" s="1"/>
  <c r="G326" i="2"/>
  <c r="D26" i="1"/>
  <c r="D23" s="1"/>
  <c r="G633" i="2"/>
  <c r="G315"/>
  <c r="G309" s="1"/>
  <c r="H582"/>
  <c r="E46" i="1" s="1"/>
  <c r="G582" i="2"/>
  <c r="G603"/>
  <c r="I96"/>
  <c r="I95" s="1"/>
  <c r="I94" s="1"/>
  <c r="H636"/>
  <c r="H635" s="1"/>
  <c r="H634" s="1"/>
  <c r="G37"/>
  <c r="I25"/>
  <c r="I24" s="1"/>
  <c r="I18" s="1"/>
  <c r="I17" s="1"/>
  <c r="G25"/>
  <c r="G24" s="1"/>
  <c r="E50" i="1"/>
  <c r="H235" i="2"/>
  <c r="I582"/>
  <c r="F54" i="1"/>
  <c r="F53" s="1"/>
  <c r="G671" i="2"/>
  <c r="H18"/>
  <c r="H17" s="1"/>
  <c r="I685"/>
  <c r="I684" s="1"/>
  <c r="I683" s="1"/>
  <c r="F71" i="1" s="1"/>
  <c r="G416" i="2"/>
  <c r="E21" i="1"/>
  <c r="E20" s="1"/>
  <c r="F21"/>
  <c r="F20" s="1"/>
  <c r="I636" i="2"/>
  <c r="I635" s="1"/>
  <c r="I634" s="1"/>
  <c r="I448"/>
  <c r="H37"/>
  <c r="D60" i="1"/>
  <c r="G354" i="2"/>
  <c r="H414"/>
  <c r="H409" s="1"/>
  <c r="H408" s="1"/>
  <c r="I597"/>
  <c r="E44" i="1"/>
  <c r="E41"/>
  <c r="E40" s="1"/>
  <c r="D54"/>
  <c r="D53" s="1"/>
  <c r="F13"/>
  <c r="E54"/>
  <c r="E53" s="1"/>
  <c r="D64"/>
  <c r="D63" s="1"/>
  <c r="D71"/>
  <c r="D70" s="1"/>
  <c r="G682" i="2"/>
  <c r="E16" i="1"/>
  <c r="H648" i="2"/>
  <c r="I620"/>
  <c r="G614"/>
  <c r="D61" i="1"/>
  <c r="E64"/>
  <c r="E63" s="1"/>
  <c r="H614" i="2"/>
  <c r="G648"/>
  <c r="G647" s="1"/>
  <c r="H517" l="1"/>
  <c r="H647"/>
  <c r="G83"/>
  <c r="H232"/>
  <c r="H226" s="1"/>
  <c r="F59" i="1"/>
  <c r="I226" i="2"/>
  <c r="F70" i="1"/>
  <c r="H396" i="2"/>
  <c r="H353" s="1"/>
  <c r="H308" s="1"/>
  <c r="I83"/>
  <c r="I542"/>
  <c r="F45" i="1" s="1"/>
  <c r="F26"/>
  <c r="F23" s="1"/>
  <c r="I633" i="2"/>
  <c r="E45" i="1"/>
  <c r="E43" s="1"/>
  <c r="F44"/>
  <c r="E14"/>
  <c r="H36" i="2"/>
  <c r="H83"/>
  <c r="I36"/>
  <c r="I447"/>
  <c r="I446" s="1"/>
  <c r="I445" s="1"/>
  <c r="E33" i="1"/>
  <c r="D45"/>
  <c r="I596" i="2"/>
  <c r="F47" i="1" s="1"/>
  <c r="G596" i="2"/>
  <c r="D47" i="1" s="1"/>
  <c r="D14"/>
  <c r="G36" i="2"/>
  <c r="D34" i="1"/>
  <c r="F46"/>
  <c r="D46"/>
  <c r="H445" i="2"/>
  <c r="F38" i="1"/>
  <c r="D37"/>
  <c r="D36" s="1"/>
  <c r="I414" i="2"/>
  <c r="I409" s="1"/>
  <c r="I408" s="1"/>
  <c r="H633"/>
  <c r="E26" i="1"/>
  <c r="E23" s="1"/>
  <c r="F64"/>
  <c r="F63" s="1"/>
  <c r="E34"/>
  <c r="E29" s="1"/>
  <c r="D16"/>
  <c r="G18" i="2"/>
  <c r="G17" s="1"/>
  <c r="E61" i="1"/>
  <c r="E18"/>
  <c r="G353" i="2"/>
  <c r="G308" s="1"/>
  <c r="I682"/>
  <c r="D44" i="1"/>
  <c r="D41"/>
  <c r="D40" s="1"/>
  <c r="D50"/>
  <c r="D49" s="1"/>
  <c r="F16"/>
  <c r="F41"/>
  <c r="F40" s="1"/>
  <c r="G446" i="2"/>
  <c r="G445" s="1"/>
  <c r="E37" i="1"/>
  <c r="E36" s="1"/>
  <c r="D58"/>
  <c r="F34"/>
  <c r="F32"/>
  <c r="D33"/>
  <c r="D29" s="1"/>
  <c r="F50"/>
  <c r="I614" i="2"/>
  <c r="F61" i="1"/>
  <c r="G35" i="2" l="1"/>
  <c r="I35"/>
  <c r="H35"/>
  <c r="I647"/>
  <c r="H510"/>
  <c r="E60" i="1"/>
  <c r="E58" s="1"/>
  <c r="I396" i="2"/>
  <c r="F18" i="1"/>
  <c r="E12"/>
  <c r="E10" s="1"/>
  <c r="D12"/>
  <c r="D10" s="1"/>
  <c r="E51"/>
  <c r="E49" s="1"/>
  <c r="F33"/>
  <c r="G517" i="2"/>
  <c r="G510" s="1"/>
  <c r="D43" i="1"/>
  <c r="I517" i="2"/>
  <c r="I510" s="1"/>
  <c r="F43" i="1"/>
  <c r="F29"/>
  <c r="F12"/>
  <c r="F60"/>
  <c r="F58" s="1"/>
  <c r="F37"/>
  <c r="F36" s="1"/>
  <c r="H16" i="2" l="1"/>
  <c r="G16"/>
  <c r="I353"/>
  <c r="I308" s="1"/>
  <c r="I16" s="1"/>
  <c r="F51" i="1"/>
  <c r="F49" s="1"/>
  <c r="F10"/>
  <c r="G10" l="1"/>
  <c r="G11" s="1"/>
</calcChain>
</file>

<file path=xl/comments1.xml><?xml version="1.0" encoding="utf-8"?>
<comments xmlns="http://schemas.openxmlformats.org/spreadsheetml/2006/main">
  <authors>
    <author>Дячук</author>
  </authors>
  <commentList>
    <comment ref="A623" authorId="0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<sst xmlns="http://schemas.openxmlformats.org/spreadsheetml/2006/main" count="3331" uniqueCount="502">
  <si>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</si>
  <si>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</si>
  <si>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</si>
  <si>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</si>
  <si>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</si>
  <si>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</si>
  <si>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</si>
  <si>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</si>
  <si>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</si>
  <si>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</si>
  <si>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</si>
  <si>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</si>
  <si>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</si>
  <si>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</si>
  <si>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</si>
  <si>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</si>
  <si>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</si>
  <si>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</si>
  <si>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</si>
  <si>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</si>
  <si>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</si>
  <si>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</si>
  <si>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</si>
  <si>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</si>
  <si>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</si>
  <si>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</si>
  <si>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</si>
  <si>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</si>
  <si>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</si>
  <si>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</si>
  <si>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</si>
  <si>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</si>
  <si>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</si>
  <si>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</si>
  <si>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</si>
  <si>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</si>
  <si>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</si>
  <si>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</si>
  <si>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</si>
  <si>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</si>
  <si>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</si>
  <si>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</si>
  <si>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</si>
  <si>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</si>
  <si>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</si>
  <si>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</si>
  <si>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</si>
  <si>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</si>
  <si>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</si>
  <si>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</si>
  <si>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</si>
  <si>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</si>
  <si>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</si>
  <si>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</si>
  <si>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</si>
  <si>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</si>
  <si>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</si>
  <si>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</si>
  <si>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</si>
  <si>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</si>
  <si>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</si>
  <si>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</si>
  <si>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</si>
  <si>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</si>
  <si>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</si>
  <si>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</si>
  <si>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</si>
  <si>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</si>
  <si>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</si>
  <si>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</si>
  <si>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</si>
  <si>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</si>
  <si>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</si>
  <si>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</si>
  <si>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</si>
  <si>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</si>
  <si>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</si>
  <si>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</si>
  <si>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</si>
  <si>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</si>
  <si>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</si>
  <si>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</si>
  <si>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</si>
  <si>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</si>
  <si>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</si>
  <si>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</si>
  <si>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</si>
  <si>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</si>
  <si>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</si>
  <si>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</si>
  <si>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</si>
  <si>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</si>
  <si>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</si>
  <si>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</si>
  <si>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</si>
  <si>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</si>
  <si>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</si>
  <si>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</si>
  <si>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</si>
  <si>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</si>
  <si>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</si>
  <si>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</si>
  <si>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</si>
  <si>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</si>
  <si>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</si>
  <si>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</si>
  <si>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</si>
  <si>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</si>
  <si>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</si>
  <si>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</si>
  <si>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</si>
  <si>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</si>
  <si>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</si>
  <si>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</si>
  <si>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</si>
  <si>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</si>
  <si>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</si>
  <si>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</si>
  <si>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</si>
  <si>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</si>
  <si>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</si>
  <si>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</si>
  <si>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</si>
  <si>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</si>
  <si>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</si>
  <si>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</si>
  <si>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</si>
  <si>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</si>
  <si>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</si>
  <si>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</si>
  <si>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</si>
  <si>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</si>
  <si>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</si>
  <si>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</si>
  <si>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</si>
  <si>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</si>
  <si>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</si>
  <si>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</si>
  <si>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</si>
  <si>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</si>
  <si>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</si>
  <si>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</si>
  <si>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</si>
  <si>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</si>
  <si>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</si>
  <si>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</si>
  <si>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</si>
  <si>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</si>
  <si>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</si>
  <si>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</si>
  <si>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</si>
  <si>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</si>
  <si>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</si>
  <si>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</si>
  <si>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</si>
  <si>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</si>
  <si>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</si>
  <si>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</si>
  <si>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</si>
  <si>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</si>
  <si>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</si>
  <si>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</si>
  <si>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</si>
  <si>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</si>
  <si>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</si>
  <si>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</si>
  <si>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</si>
  <si>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</si>
  <si>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</si>
  <si>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</si>
  <si>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</si>
  <si>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</si>
  <si>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</si>
  <si>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</si>
  <si>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</si>
  <si>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</si>
  <si>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</si>
  <si>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</si>
  <si>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</si>
  <si>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</si>
  <si>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</si>
  <si>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</si>
  <si>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</si>
  <si>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</si>
  <si>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</si>
  <si>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</si>
  <si>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</si>
  <si>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</si>
  <si>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</si>
  <si>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</si>
  <si>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</si>
  <si>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</si>
  <si>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</si>
  <si>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</si>
  <si>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</si>
  <si>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</si>
  <si>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</si>
  <si>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</si>
  <si>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</si>
  <si>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</si>
  <si>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</si>
  <si>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</si>
  <si>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</si>
  <si>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</si>
  <si>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</si>
  <si>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</si>
  <si>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</si>
  <si>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</si>
  <si>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</si>
  <si>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</si>
  <si>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</si>
  <si>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</si>
  <si>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</si>
  <si>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</si>
  <si>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</si>
  <si>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</si>
  <si>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</si>
  <si>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</si>
  <si>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</si>
  <si>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</si>
  <si>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</si>
  <si>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</si>
  <si>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</si>
  <si>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</si>
  <si>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</si>
  <si>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</si>
  <si>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</si>
  <si>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</si>
  <si>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</si>
  <si>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</si>
  <si>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</si>
  <si>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</si>
  <si>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</si>
  <si>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</si>
  <si>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</si>
  <si>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</si>
  <si>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</si>
  <si>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</si>
  <si>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</si>
  <si>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</si>
  <si>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</si>
  <si>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</si>
  <si>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</si>
  <si>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</si>
  <si>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</si>
  <si>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</si>
  <si>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</si>
  <si>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</si>
  <si>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</si>
  <si>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</si>
  <si>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</si>
  <si>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</si>
  <si>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</si>
  <si>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</si>
  <si>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</si>
  <si>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</si>
  <si>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</si>
  <si>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</si>
  <si>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</si>
  <si>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</si>
  <si>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</si>
  <si>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</si>
  <si>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</si>
  <si>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</si>
  <si>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</si>
  <si>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</si>
  <si>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</si>
  <si>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</si>
  <si>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</si>
  <si>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</si>
  <si>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</si>
  <si>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</si>
  <si>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</si>
  <si>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</si>
  <si>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</si>
  <si>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</si>
  <si>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</si>
  <si>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</si>
  <si>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</si>
  <si>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</si>
  <si>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</si>
  <si>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</si>
  <si>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</si>
  <si>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</si>
  <si>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</si>
  <si>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</si>
  <si>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</si>
  <si>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</si>
  <si>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</si>
  <si>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</si>
  <si>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</si>
  <si>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</si>
  <si>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</si>
  <si>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</si>
  <si>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</si>
  <si>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</si>
  <si>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</si>
  <si>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</si>
  <si>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</si>
  <si>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</si>
  <si>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</si>
  <si>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</si>
  <si>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</si>
  <si>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</si>
  <si>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</si>
  <si>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</si>
  <si>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</si>
  <si>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</si>
  <si>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</si>
  <si>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</si>
  <si>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</si>
  <si>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</si>
  <si>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</si>
  <si>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</si>
  <si>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</si>
  <si>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</si>
  <si>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</si>
  <si>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</si>
  <si>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</si>
  <si>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>СУММА  (тыс.руб.)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</si>
  <si>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</si>
  <si>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</si>
  <si>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</si>
  <si>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</si>
  <si>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</si>
  <si>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</si>
  <si>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</si>
  <si>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</si>
  <si>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</si>
  <si>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</si>
  <si>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</si>
  <si>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</si>
  <si>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</si>
  <si>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</si>
  <si>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</si>
  <si>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</si>
  <si>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</si>
  <si>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</si>
  <si>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</si>
  <si>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</si>
  <si>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</si>
  <si>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</si>
  <si>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</si>
  <si>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</si>
  <si>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</si>
  <si>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</si>
  <si>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</si>
  <si>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</si>
  <si>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</si>
  <si>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</si>
  <si>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</si>
  <si>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</si>
  <si>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</si>
  <si>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</si>
  <si>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521 01 14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</si>
  <si>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</si>
  <si>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</si>
  <si>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</si>
  <si>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Компенсация части родительской платы за содержание ребенка (присмотр и уход за ребенком) в 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</si>
  <si>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</si>
  <si>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</si>
  <si>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</si>
  <si>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</si>
  <si>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</si>
  <si>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</si>
  <si>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</si>
  <si>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</si>
  <si>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</si>
  <si>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</si>
  <si>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</si>
  <si>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</si>
  <si>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</si>
  <si>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</si>
  <si>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</si>
  <si>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</si>
  <si>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</si>
  <si>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</si>
  <si>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</si>
  <si>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</si>
  <si>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</si>
  <si>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</si>
  <si>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</si>
  <si>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</si>
  <si>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</si>
  <si>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</si>
  <si>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</si>
  <si>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</si>
  <si>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</si>
  <si>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</si>
  <si>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</si>
  <si>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</si>
  <si>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</si>
  <si>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</si>
  <si>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 xml:space="preserve">795 01 02 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</si>
  <si>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</si>
  <si>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</si>
  <si>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</si>
  <si>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</si>
  <si>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</si>
  <si>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</si>
  <si>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</si>
  <si>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</si>
  <si>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>за счет межбюджетных трансфертов из бюджетов поселений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</si>
  <si>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</si>
  <si>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</si>
  <si>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</si>
  <si>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098 01 00</t>
  </si>
  <si>
    <t xml:space="preserve">Обеспечение мероприятий по переселению граждан из аварийного жилищного фонда  </t>
  </si>
  <si>
    <t>098 01 02</t>
  </si>
  <si>
    <t xml:space="preserve"> за счет средств Фонда содействия реформированию ЖКХ </t>
  </si>
  <si>
    <t xml:space="preserve">Обеспечение мероприятий по переселению граждан из аварийного жилищного фонда </t>
  </si>
  <si>
    <t>098 02 02</t>
  </si>
  <si>
    <t>в том числе остатки на 01.01.2013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</si>
  <si>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</si>
  <si>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098 02 00</t>
  </si>
  <si>
    <t>Муниципальная адресная программа "Переселение граждан из аварийного жилищного фонда на 2011-2012 годы"</t>
  </si>
  <si>
    <t>795 24 00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</si>
  <si>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</si>
  <si>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522 23 00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</si>
  <si>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</si>
  <si>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</si>
  <si>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</si>
  <si>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</si>
  <si>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</si>
  <si>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 xml:space="preserve">софинансирование строительства насосной станции II подъема в г.Печора </t>
  </si>
  <si>
    <t>софинансирование внедрения ультрафиолетового облучения очистки сточных вод на канализационных очистных сооружениях в г.Печора</t>
  </si>
  <si>
    <t>Строительство очистных сооружений с инженерными коммуникациями в п.Березовка</t>
  </si>
  <si>
    <t>Другие вопросы в области жилищно-коммунального хозяйства</t>
  </si>
  <si>
    <t>315 01 25</t>
  </si>
  <si>
    <t>Реконструкция, капитальный ремонт и ремонт автомобильных дорог общего пользования местного значения</t>
  </si>
  <si>
    <t>Подпрограмма "Сохранение и развитие культуры в муниципальном районе "Печора" ( 2013 - 2015 гг.)"</t>
  </si>
  <si>
    <t>Муниципальная программа "Развитие культуры, физической культуры, спорта и туризма в муниципальном районе "Печора"(2013-2015 гг.)"</t>
  </si>
  <si>
    <t>Подпрограмма "Развитие физической культуры и спорта в муниципальном районе "Печора" (2013-2015 гг.)"</t>
  </si>
  <si>
    <t>505 21 04</t>
  </si>
  <si>
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</si>
  <si>
    <t>345 02 02</t>
  </si>
  <si>
    <t>Субсидии из республиканского бюджета Республики Коми на функционирование информационно-маркетинговых центров малого и среднего предпринимательства</t>
  </si>
  <si>
    <t>600 02 00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</si>
  <si>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</si>
  <si>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Культура, физическая культура и спорт муниципального образования муниципального района "Печора"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</si>
  <si>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"Печора, энергосбережение и повышение энергетической эффективности ресурсов, охрана окружающей среды</t>
  </si>
  <si>
    <t>Субсидии бюджетным учреждениям на иные цели (за счет межбюджетных трансфертов из бюджетов поселений)</t>
  </si>
  <si>
    <t xml:space="preserve">Субсидии бюджетным учреждениям на иные цели </t>
  </si>
  <si>
    <t>795 04 03</t>
  </si>
  <si>
    <t>Обеспечение правопорядка, пожарной безопасности и защита населения и территоррии муниципального района "Печора" от чрезвычайных ситуаций</t>
  </si>
  <si>
    <t>Долгосрочная муниципальная целевая программа «Пожарная безопасность и защита населения и территорий муниципального района "Печора" от чрезвычайных ситуаций на 2013-2015 годы"</t>
  </si>
  <si>
    <t xml:space="preserve">Обеспечение мероприятий по капитальному ремонту многоквартирных домов </t>
  </si>
  <si>
    <t>098 02 01</t>
  </si>
  <si>
    <t xml:space="preserve">за счет средств бюджета  МО МР "Печора" </t>
  </si>
  <si>
    <t>Долгосрочная республиканская целевая программа "Чистая вода в Республике Коми  (2011-2017 годы)"</t>
  </si>
  <si>
    <t>за счет субсидии республиканского бюджета РК (Строительство насосной станции II подъема в г.Печора)</t>
  </si>
  <si>
    <t>за счет субсидии республиканского бюджета РК (Внедрение ультафиолетового облучения очистки сточных вод на канализационных очистных сооружениях в г.Печора)</t>
  </si>
  <si>
    <t>реконструкция  станции обезжелезивания МУП "Горводоканал" в г.Печора</t>
  </si>
  <si>
    <t>Муниципальная программа "Энергосбережение и и повышение энергетической эффективности на территории муниципального района "Печора" на 2010-2014 гг."</t>
  </si>
  <si>
    <t>за счет субсидии республиканского бюджета РК (Строительство межпоселенческого полигона твердых бытовых и промышленных отходов в п.Сыня)</t>
  </si>
  <si>
    <t>за счет субсидии республиканского бюджета РК (Строительство межпоселенческого полигона твердых бытовых и промышленных отходов в п.Каджером)</t>
  </si>
  <si>
    <t>за счет субсидии республиканского бюджета РК (Строительство межпоселенческого полигона твердых бытовых и промышленных отходов в г.Печора)</t>
  </si>
  <si>
    <t>Строительство площадки складирования и временного хранения твердых бытовых и промышленных отходов в п.Каджером</t>
  </si>
  <si>
    <t>Строительство площадки складирования и временного хранения твердых бытовых и промышленных отходов в п.Сыня</t>
  </si>
  <si>
    <t>Строительство площадки складирования и временного хранения твердых бытовых и промышленных отходов в п.Кожва</t>
  </si>
  <si>
    <t>в т.ч.за счет межбюджетных трансфертов из бюджетов поселений</t>
  </si>
  <si>
    <t>Управление культуры и туризма муниципального района «Печора»</t>
  </si>
  <si>
    <t>Строительство полигона твердых бытовых отходов  в г.Печора</t>
  </si>
  <si>
    <t xml:space="preserve"> от 25 декабря 2012 года  № 5-13/198</t>
  </si>
  <si>
    <t>436 63 00</t>
  </si>
  <si>
    <t xml:space="preserve"> 436 00 00</t>
  </si>
  <si>
    <t>Противопожарная защита учреждений социальной сферы в Республике Коми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</si>
  <si>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</si>
  <si>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522 45 00</t>
  </si>
  <si>
    <t>Подпрограмма "Обеспечение жильем отдельных категорий граждан"</t>
  </si>
  <si>
    <t>522 45 05</t>
  </si>
  <si>
    <t>за счет субвенции из республиканского бюджета РК (остатки на 01.01.2013)</t>
  </si>
  <si>
    <t>Целевая республиканская программа "Жилище" на 2008-2012 годы</t>
  </si>
  <si>
    <t>522 20 00</t>
  </si>
  <si>
    <t>522 20 07</t>
  </si>
  <si>
    <t>реконструкция  теплотрассы к котельной №4 (в районе ул.Социалистической, д.92 в г.Печора)</t>
  </si>
  <si>
    <t>строительство водопровода от ул.Комсомольская,д.15 г.Печора</t>
  </si>
  <si>
    <t>Реализация государственных функций в области физической культуры и спорта</t>
  </si>
  <si>
    <t>487 00 00</t>
  </si>
  <si>
    <t>Приобретение оборудования для быстровозводимых физкультурно-оздоровительных комплексов</t>
  </si>
  <si>
    <t>487 01 00</t>
  </si>
  <si>
    <t>за счет средств федерального бюджета (Крытый каток с искусственным льдом в  г. Печора)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</si>
  <si>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</si>
  <si>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505 21 02</t>
  </si>
  <si>
    <t>315 01 29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</si>
  <si>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</si>
  <si>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за счет дотации из республиканского бюджета РК</t>
  </si>
  <si>
    <t>Приложение 2</t>
  </si>
  <si>
    <t>440 02 00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</si>
  <si>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</si>
  <si>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за счет иных межбюджетных трансфертов из федерального бюджета</t>
  </si>
  <si>
    <t>Подпрограмма "Кадры отрасли "Культура" МО МР "Печора" (2013-2015)"</t>
  </si>
  <si>
    <t>Подпрограмма "Сохранение и развитие государственных языков на территории МР "Печора" (2012-2013 годы)"</t>
  </si>
  <si>
    <t>Подпрограмма " Развитие туризма в  муниципальном районе "Печора" (2013 - 2015 гг.)"</t>
  </si>
  <si>
    <t>Долгосрочная муниципальная целевая программа "Профилактика терроризма и экстремизма на территории муниципального района "Печора"</t>
  </si>
  <si>
    <t>795 04 04</t>
  </si>
  <si>
    <t>102 00 00</t>
  </si>
  <si>
    <t>Бюджетные инвестиции в объекты капитального строительства, не включенные в целевые программы</t>
  </si>
  <si>
    <t>102 01 02</t>
  </si>
  <si>
    <t>Бюджетные инвестиции в объекты капитального строительства собственности муниципальных образований</t>
  </si>
  <si>
    <t>за счет средств республиканского бюджета РК (Крытый каток с искусственным льдом в г.Печора)</t>
  </si>
  <si>
    <t xml:space="preserve"> от 15  мая 2013 года  №5-16/235 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</si>
</sst>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</numFmts>
  <fonts count="5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5" fillId="0" borderId="0" xfId="0" applyFont="1"/>
    <xf numFmtId="0" fontId="6" fillId="0" borderId="0" xfId="0" applyFont="1"/>
    <xf numFmtId="166" fontId="0" fillId="0" borderId="0" xfId="0" applyNumberFormat="1"/>
    <xf numFmtId="0" fontId="10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169" fontId="26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3" xfId="0" applyFont="1" applyFill="1" applyBorder="1" applyAlignment="1">
      <alignment horizontal="center" vertical="top"/>
    </xf>
    <xf numFmtId="164" fontId="32" fillId="0" borderId="3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33" fillId="0" borderId="3" xfId="0" applyFont="1" applyFill="1" applyBorder="1" applyAlignment="1">
      <alignment horizontal="left" vertical="top"/>
    </xf>
    <xf numFmtId="164" fontId="32" fillId="0" borderId="3" xfId="0" applyNumberFormat="1" applyFont="1" applyFill="1" applyBorder="1" applyAlignment="1">
      <alignment vertical="top"/>
    </xf>
    <xf numFmtId="170" fontId="32" fillId="0" borderId="3" xfId="0" applyNumberFormat="1" applyFont="1" applyFill="1" applyBorder="1" applyAlignment="1">
      <alignment vertical="top"/>
    </xf>
    <xf numFmtId="0" fontId="27" fillId="0" borderId="3" xfId="0" applyFont="1" applyFill="1" applyBorder="1" applyAlignment="1">
      <alignment horizontal="left" vertical="top"/>
    </xf>
    <xf numFmtId="164" fontId="31" fillId="0" borderId="3" xfId="0" applyNumberFormat="1" applyFont="1" applyFill="1" applyBorder="1" applyAlignment="1">
      <alignment vertical="top"/>
    </xf>
    <xf numFmtId="170" fontId="31" fillId="0" borderId="3" xfId="0" applyNumberFormat="1" applyFont="1" applyFill="1" applyBorder="1" applyAlignment="1">
      <alignment vertical="top"/>
    </xf>
    <xf numFmtId="0" fontId="33" fillId="0" borderId="3" xfId="0" applyFont="1" applyFill="1" applyBorder="1" applyAlignment="1">
      <alignment horizontal="left" vertical="top" wrapText="1"/>
    </xf>
    <xf numFmtId="164" fontId="32" fillId="0" borderId="3" xfId="0" applyNumberFormat="1" applyFont="1" applyFill="1" applyBorder="1" applyAlignment="1">
      <alignment horizontal="center" vertical="center" wrapText="1"/>
    </xf>
    <xf numFmtId="170" fontId="32" fillId="0" borderId="3" xfId="0" applyNumberFormat="1" applyFont="1" applyFill="1" applyBorder="1" applyAlignment="1">
      <alignment horizontal="left" vertical="top" indent="1"/>
    </xf>
    <xf numFmtId="0" fontId="27" fillId="0" borderId="3" xfId="0" applyFont="1" applyFill="1" applyBorder="1" applyAlignment="1">
      <alignment horizontal="left" vertical="top" wrapText="1"/>
    </xf>
    <xf numFmtId="164" fontId="31" fillId="0" borderId="3" xfId="0" applyNumberFormat="1" applyFont="1" applyFill="1" applyBorder="1" applyAlignment="1">
      <alignment horizontal="center" vertical="center" wrapText="1"/>
    </xf>
    <xf numFmtId="170" fontId="31" fillId="0" borderId="3" xfId="0" applyNumberFormat="1" applyFont="1" applyFill="1" applyBorder="1" applyAlignment="1">
      <alignment vertical="center"/>
    </xf>
    <xf numFmtId="49" fontId="34" fillId="0" borderId="4" xfId="0" applyNumberFormat="1" applyFont="1" applyBorder="1" applyAlignment="1">
      <alignment horizontal="justify" vertical="center" wrapText="1"/>
    </xf>
    <xf numFmtId="0" fontId="31" fillId="0" borderId="3" xfId="0" applyFont="1" applyFill="1" applyBorder="1" applyAlignment="1">
      <alignment vertical="top" wrapText="1"/>
    </xf>
    <xf numFmtId="49" fontId="34" fillId="0" borderId="2" xfId="0" applyNumberFormat="1" applyFont="1" applyBorder="1" applyAlignment="1">
      <alignment horizontal="justify" vertical="center" wrapText="1"/>
    </xf>
    <xf numFmtId="170" fontId="31" fillId="0" borderId="3" xfId="0" applyNumberFormat="1" applyFont="1" applyFill="1" applyBorder="1" applyAlignment="1">
      <alignment horizontal="center" vertical="center"/>
    </xf>
    <xf numFmtId="170" fontId="32" fillId="0" borderId="3" xfId="0" applyNumberFormat="1" applyFont="1" applyFill="1" applyBorder="1" applyAlignment="1">
      <alignment vertical="center"/>
    </xf>
    <xf numFmtId="49" fontId="27" fillId="0" borderId="5" xfId="0" applyNumberFormat="1" applyFont="1" applyFill="1" applyBorder="1" applyAlignment="1">
      <alignment horizontal="left" vertical="center" wrapText="1"/>
    </xf>
    <xf numFmtId="49" fontId="34" fillId="0" borderId="3" xfId="0" applyNumberFormat="1" applyFont="1" applyFill="1" applyBorder="1" applyAlignment="1">
      <alignment horizontal="left" vertical="center" wrapText="1"/>
    </xf>
    <xf numFmtId="49" fontId="34" fillId="0" borderId="4" xfId="0" applyNumberFormat="1" applyFont="1" applyFill="1" applyBorder="1" applyAlignment="1">
      <alignment horizontal="left" vertical="center" wrapText="1"/>
    </xf>
    <xf numFmtId="49" fontId="34" fillId="0" borderId="2" xfId="0" applyNumberFormat="1" applyFont="1" applyFill="1" applyBorder="1" applyAlignment="1">
      <alignment horizontal="left" vertical="center" wrapText="1"/>
    </xf>
    <xf numFmtId="49" fontId="33" fillId="0" borderId="4" xfId="0" applyNumberFormat="1" applyFont="1" applyFill="1" applyBorder="1" applyAlignment="1">
      <alignment horizontal="left" vertical="center" wrapText="1"/>
    </xf>
    <xf numFmtId="164" fontId="35" fillId="0" borderId="3" xfId="0" applyNumberFormat="1" applyFont="1" applyFill="1" applyBorder="1" applyAlignment="1">
      <alignment horizontal="center" vertical="center" wrapText="1"/>
    </xf>
    <xf numFmtId="170" fontId="35" fillId="0" borderId="3" xfId="0" applyNumberFormat="1" applyFont="1" applyFill="1" applyBorder="1" applyAlignment="1">
      <alignment vertical="center"/>
    </xf>
    <xf numFmtId="49" fontId="27" fillId="0" borderId="2" xfId="0" applyNumberFormat="1" applyFont="1" applyFill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left" vertical="center" wrapText="1"/>
    </xf>
    <xf numFmtId="164" fontId="36" fillId="0" borderId="3" xfId="0" applyNumberFormat="1" applyFont="1" applyFill="1" applyBorder="1" applyAlignment="1">
      <alignment horizontal="center" vertical="center" wrapText="1"/>
    </xf>
    <xf numFmtId="170" fontId="36" fillId="0" borderId="3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top" wrapText="1"/>
    </xf>
    <xf numFmtId="43" fontId="0" fillId="0" borderId="0" xfId="0" applyNumberFormat="1"/>
    <xf numFmtId="49" fontId="27" fillId="0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49" fontId="8" fillId="7" borderId="1" xfId="0" applyNumberFormat="1" applyFont="1" applyFill="1" applyBorder="1" applyAlignment="1">
      <alignment horizontal="left" vertical="center" wrapText="1"/>
    </xf>
    <xf numFmtId="169" fontId="10" fillId="0" borderId="0" xfId="0" applyNumberFormat="1" applyFont="1" applyAlignment="1">
      <alignment horizontal="right" vertical="center"/>
    </xf>
    <xf numFmtId="166" fontId="21" fillId="2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9" fillId="3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4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19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166" fontId="20" fillId="3" borderId="1" xfId="0" applyNumberFormat="1" applyFont="1" applyFill="1" applyBorder="1" applyAlignment="1">
      <alignment horizontal="right" vertical="center"/>
    </xf>
    <xf numFmtId="166" fontId="48" fillId="4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4" borderId="1" xfId="0" applyNumberFormat="1" applyFont="1" applyFill="1" applyBorder="1" applyAlignment="1">
      <alignment horizontal="right" vertical="center"/>
    </xf>
    <xf numFmtId="171" fontId="39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71" fontId="41" fillId="0" borderId="1" xfId="0" applyNumberFormat="1" applyFont="1" applyFill="1" applyBorder="1" applyAlignment="1">
      <alignment horizontal="right" vertical="center"/>
    </xf>
    <xf numFmtId="4" fontId="41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166" fontId="40" fillId="4" borderId="1" xfId="0" applyNumberFormat="1" applyFont="1" applyFill="1" applyBorder="1" applyAlignment="1">
      <alignment horizontal="right" vertical="center" wrapText="1"/>
    </xf>
    <xf numFmtId="171" fontId="38" fillId="4" borderId="1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166" fontId="20" fillId="0" borderId="1" xfId="0" applyNumberFormat="1" applyFont="1" applyFill="1" applyBorder="1" applyAlignment="1">
      <alignment horizontal="right" vertical="center"/>
    </xf>
    <xf numFmtId="166" fontId="19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39" fillId="0" borderId="1" xfId="0" applyNumberFormat="1" applyFont="1" applyFill="1" applyBorder="1" applyAlignment="1">
      <alignment horizontal="right" vertical="center"/>
    </xf>
    <xf numFmtId="171" fontId="6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justify" vertical="center" wrapText="1"/>
    </xf>
    <xf numFmtId="49" fontId="17" fillId="4" borderId="1" xfId="0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167" fontId="8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left" vertical="center" wrapText="1"/>
    </xf>
    <xf numFmtId="168" fontId="8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justify" vertical="center" wrapText="1"/>
    </xf>
    <xf numFmtId="49" fontId="46" fillId="4" borderId="1" xfId="0" applyNumberFormat="1" applyFont="1" applyFill="1" applyBorder="1" applyAlignment="1">
      <alignment horizontal="left" vertical="center" wrapText="1"/>
    </xf>
    <xf numFmtId="49" fontId="47" fillId="4" borderId="1" xfId="0" applyNumberFormat="1" applyFont="1" applyFill="1" applyBorder="1" applyAlignment="1">
      <alignment horizontal="center" vertical="center" wrapText="1"/>
    </xf>
    <xf numFmtId="49" fontId="47" fillId="4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46" fillId="4" borderId="1" xfId="0" applyNumberFormat="1" applyFont="1" applyFill="1" applyBorder="1" applyAlignment="1">
      <alignment horizontal="justify" vertical="center" wrapText="1"/>
    </xf>
    <xf numFmtId="49" fontId="46" fillId="4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49" fillId="2" borderId="1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42" fillId="4" borderId="1" xfId="0" applyNumberFormat="1" applyFont="1" applyFill="1" applyBorder="1" applyAlignment="1">
      <alignment horizontal="justify" vertical="center" wrapText="1"/>
    </xf>
    <xf numFmtId="49" fontId="37" fillId="4" borderId="1" xfId="0" applyNumberFormat="1" applyFont="1" applyFill="1" applyBorder="1" applyAlignment="1">
      <alignment horizontal="justify" vertical="center" wrapText="1"/>
    </xf>
    <xf numFmtId="49" fontId="25" fillId="5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42" fillId="0" borderId="1" xfId="0" applyNumberFormat="1" applyFont="1" applyFill="1" applyBorder="1" applyAlignment="1">
      <alignment horizontal="left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wrapText="1"/>
    </xf>
    <xf numFmtId="49" fontId="45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center" wrapText="1"/>
    </xf>
    <xf numFmtId="166" fontId="21" fillId="0" borderId="1" xfId="0" applyNumberFormat="1" applyFont="1" applyFill="1" applyBorder="1" applyAlignment="1">
      <alignment horizontal="right" vertical="center"/>
    </xf>
    <xf numFmtId="166" fontId="20" fillId="4" borderId="1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9" fontId="28" fillId="0" borderId="0" xfId="0" applyNumberFormat="1" applyFont="1" applyAlignment="1">
      <alignment horizontal="right" vertical="center"/>
    </xf>
    <xf numFmtId="0" fontId="0" fillId="0" borderId="0" xfId="0" applyAlignment="1"/>
    <xf numFmtId="16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13" Type="http://schemas.openxmlformats.org/officeDocument/2006/relationships/printerSettings" Target="../printerSettings/printerSettings34.bin"/><Relationship Id="rId18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4.bin"/><Relationship Id="rId21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17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3.bin"/><Relationship Id="rId16" Type="http://schemas.openxmlformats.org/officeDocument/2006/relationships/printerSettings" Target="../printerSettings/printerSettings37.bin"/><Relationship Id="rId20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5" Type="http://schemas.openxmlformats.org/officeDocument/2006/relationships/printerSettings" Target="../printerSettings/printerSettings36.bin"/><Relationship Id="rId23" Type="http://schemas.openxmlformats.org/officeDocument/2006/relationships/comments" Target="../comments1.xml"/><Relationship Id="rId10" Type="http://schemas.openxmlformats.org/officeDocument/2006/relationships/printerSettings" Target="../printerSettings/printerSettings31.bin"/><Relationship Id="rId19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Relationship Id="rId14" Type="http://schemas.openxmlformats.org/officeDocument/2006/relationships/printerSettings" Target="../printerSettings/printerSettings35.bin"/><Relationship Id="rId2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Ruler="0" view="pageBreakPreview" zoomScale="75" zoomScaleSheetLayoutView="75" workbookViewId="0">
      <selection activeCell="D47" sqref="D47:F47"/>
    </sheetView>
  </sheetViews>
  <sheetFormatPr defaultRowHeight="12.75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/>
    <row r="2" spans="1:7" ht="5.25" customHeight="1"/>
    <row r="3" spans="1:7" ht="34.5" customHeight="1">
      <c r="C3" s="28"/>
      <c r="D3" s="28"/>
      <c r="E3" s="28"/>
      <c r="F3" s="28" t="s">
        <v>279</v>
      </c>
    </row>
    <row r="4" spans="1:7" ht="33" customHeight="1">
      <c r="C4" s="29"/>
      <c r="D4" s="181" t="s">
        <v>280</v>
      </c>
      <c r="E4" s="181"/>
      <c r="F4" s="182"/>
    </row>
    <row r="5" spans="1:7">
      <c r="A5" s="30"/>
      <c r="B5" s="31"/>
      <c r="C5" s="31"/>
      <c r="D5" s="31"/>
      <c r="E5" s="31"/>
      <c r="F5" s="31"/>
    </row>
    <row r="6" spans="1:7">
      <c r="A6" s="30"/>
      <c r="B6" s="32"/>
      <c r="C6" s="32"/>
      <c r="D6" s="32"/>
      <c r="E6" s="32"/>
    </row>
    <row r="7" spans="1:7" ht="54.75" customHeight="1">
      <c r="A7" s="179" t="s">
        <v>281</v>
      </c>
      <c r="B7" s="180"/>
      <c r="C7" s="180"/>
      <c r="D7" s="180"/>
      <c r="E7" s="180"/>
      <c r="F7" s="180"/>
    </row>
    <row r="8" spans="1:7" ht="15.75">
      <c r="A8" s="33"/>
      <c r="B8" s="34"/>
      <c r="C8" s="35"/>
      <c r="D8" s="35"/>
      <c r="E8" s="35"/>
      <c r="F8" t="s">
        <v>282</v>
      </c>
    </row>
    <row r="9" spans="1:7" ht="22.5" customHeight="1">
      <c r="A9" s="36" t="s">
        <v>0</v>
      </c>
      <c r="B9" s="37" t="s">
        <v>283</v>
      </c>
      <c r="C9" s="36" t="s">
        <v>284</v>
      </c>
      <c r="D9" s="38" t="s">
        <v>285</v>
      </c>
      <c r="E9" s="38" t="s">
        <v>264</v>
      </c>
      <c r="F9" s="38" t="s">
        <v>285</v>
      </c>
    </row>
    <row r="10" spans="1:7" ht="15.75">
      <c r="A10" s="39" t="s">
        <v>286</v>
      </c>
      <c r="B10" s="40"/>
      <c r="C10" s="40"/>
      <c r="D10" s="41" t="e">
        <f>SUM(D12,D20,D23,D29,D36,D40,D43,D49,D53,D58,D63,D67,D70)</f>
        <v>#REF!</v>
      </c>
      <c r="E10" s="41" t="e">
        <f>SUM(E12,E20,E23,E29,E36,E40,E43,E49,E53,E58,E63,E67,E70)</f>
        <v>#REF!</v>
      </c>
      <c r="F10" s="41" t="e">
        <f>SUM(F12,F20,F23,F29,F36,F40,F43,F49,F53,F58,F63,F67,F70)</f>
        <v>#REF!</v>
      </c>
      <c r="G10" s="24">
        <f>'2013 год'!I16</f>
        <v>1933985.2</v>
      </c>
    </row>
    <row r="11" spans="1:7" ht="15.75">
      <c r="A11" s="42"/>
      <c r="B11" s="43"/>
      <c r="C11" s="43"/>
      <c r="D11" s="44"/>
      <c r="E11" s="44"/>
      <c r="F11" s="44"/>
      <c r="G11" s="68" t="e">
        <f>F10-G10</f>
        <v>#REF!</v>
      </c>
    </row>
    <row r="12" spans="1:7" ht="15.75">
      <c r="A12" s="45" t="s">
        <v>287</v>
      </c>
      <c r="B12" s="46">
        <v>1</v>
      </c>
      <c r="C12" s="46"/>
      <c r="D12" s="47" t="e">
        <f>SUM(D13:D18)</f>
        <v>#REF!</v>
      </c>
      <c r="E12" s="47" t="e">
        <f>SUM(E13:E18)</f>
        <v>#REF!</v>
      </c>
      <c r="F12" s="47" t="e">
        <f>SUM(F13:F18)</f>
        <v>#REF!</v>
      </c>
    </row>
    <row r="13" spans="1:7" ht="47.25">
      <c r="A13" s="48" t="s">
        <v>41</v>
      </c>
      <c r="B13" s="49">
        <v>1</v>
      </c>
      <c r="C13" s="49">
        <v>3</v>
      </c>
      <c r="D13" s="50">
        <f>'2013 год'!G19</f>
        <v>604.29999999999995</v>
      </c>
      <c r="E13" s="50">
        <f>'2013 год'!H19</f>
        <v>0</v>
      </c>
      <c r="F13" s="50">
        <f>'2013 год'!I19</f>
        <v>604.29999999999995</v>
      </c>
    </row>
    <row r="14" spans="1:7" ht="47.25">
      <c r="A14" s="48" t="s">
        <v>43</v>
      </c>
      <c r="B14" s="49">
        <v>1</v>
      </c>
      <c r="C14" s="49">
        <v>4</v>
      </c>
      <c r="D14" s="50">
        <f>'2013 год'!G37</f>
        <v>73970.100000000006</v>
      </c>
      <c r="E14" s="50">
        <f>'2013 год'!H37</f>
        <v>0</v>
      </c>
      <c r="F14" s="50">
        <f>'2013 год'!I37</f>
        <v>73970.100000000006</v>
      </c>
    </row>
    <row r="15" spans="1:7" ht="15.75">
      <c r="A15" s="51" t="s">
        <v>210</v>
      </c>
      <c r="B15" s="49">
        <v>1</v>
      </c>
      <c r="C15" s="49">
        <v>5</v>
      </c>
      <c r="D15" s="50" t="e">
        <f>'2013 год'!#REF!</f>
        <v>#REF!</v>
      </c>
      <c r="E15" s="50" t="e">
        <f>'2013 год'!#REF!</f>
        <v>#REF!</v>
      </c>
      <c r="F15" s="50" t="e">
        <f>'2013 год'!#REF!</f>
        <v>#REF!</v>
      </c>
    </row>
    <row r="16" spans="1:7" ht="31.5">
      <c r="A16" s="52" t="s">
        <v>130</v>
      </c>
      <c r="B16" s="49">
        <v>1</v>
      </c>
      <c r="C16" s="49">
        <v>6</v>
      </c>
      <c r="D16" s="50">
        <f>'2013 год'!G24+'2013 год'!G649</f>
        <v>20793.400000000001</v>
      </c>
      <c r="E16" s="50">
        <f>'2013 год'!H24+'2013 год'!H649</f>
        <v>0</v>
      </c>
      <c r="F16" s="50">
        <f>'2013 год'!I24+'2013 год'!I649</f>
        <v>20793.400000000001</v>
      </c>
    </row>
    <row r="17" spans="1:6" ht="15.75">
      <c r="A17" s="53" t="s">
        <v>243</v>
      </c>
      <c r="B17" s="49">
        <v>1</v>
      </c>
      <c r="C17" s="49">
        <v>11</v>
      </c>
      <c r="D17" s="50">
        <f>'2013 год'!G50</f>
        <v>1400</v>
      </c>
      <c r="E17" s="50">
        <f>'2013 год'!H50</f>
        <v>-285</v>
      </c>
      <c r="F17" s="50">
        <f>'2013 год'!I50</f>
        <v>1115</v>
      </c>
    </row>
    <row r="18" spans="1:6" ht="15.75">
      <c r="A18" s="48" t="s">
        <v>13</v>
      </c>
      <c r="B18" s="49">
        <v>1</v>
      </c>
      <c r="C18" s="49">
        <v>13</v>
      </c>
      <c r="D18" s="54">
        <f>'2013 год'!G447+'2013 год'!G55+'2013 год'!G661</f>
        <v>143361.5</v>
      </c>
      <c r="E18" s="54">
        <f>'2013 год'!H447+'2013 год'!H55+'2013 год'!H661</f>
        <v>-16037.5</v>
      </c>
      <c r="F18" s="54">
        <f>'2013 год'!I447+'2013 год'!I55+'2013 год'!I661</f>
        <v>127324</v>
      </c>
    </row>
    <row r="19" spans="1:6" ht="15.75">
      <c r="A19" s="48"/>
      <c r="B19" s="49"/>
      <c r="C19" s="49"/>
      <c r="D19" s="50"/>
      <c r="E19" s="50"/>
      <c r="F19" s="50"/>
    </row>
    <row r="20" spans="1:6" ht="15.75">
      <c r="A20" s="45" t="s">
        <v>288</v>
      </c>
      <c r="B20" s="46">
        <v>2</v>
      </c>
      <c r="C20" s="46"/>
      <c r="D20" s="55">
        <f>D21</f>
        <v>1456.5</v>
      </c>
      <c r="E20" s="55">
        <f>E21</f>
        <v>0</v>
      </c>
      <c r="F20" s="55">
        <f>F21</f>
        <v>1456.5</v>
      </c>
    </row>
    <row r="21" spans="1:6" ht="15.75">
      <c r="A21" s="48" t="s">
        <v>174</v>
      </c>
      <c r="B21" s="49">
        <v>2</v>
      </c>
      <c r="C21" s="49">
        <v>3</v>
      </c>
      <c r="D21" s="50">
        <f>'2013 год'!G672</f>
        <v>1456.5</v>
      </c>
      <c r="E21" s="50">
        <f>'2013 год'!H672</f>
        <v>0</v>
      </c>
      <c r="F21" s="50">
        <f>'2013 год'!I672</f>
        <v>1456.5</v>
      </c>
    </row>
    <row r="22" spans="1:6" ht="15.75">
      <c r="A22" s="48"/>
      <c r="B22" s="49"/>
      <c r="C22" s="49"/>
      <c r="D22" s="50"/>
      <c r="E22" s="50"/>
      <c r="F22" s="50"/>
    </row>
    <row r="23" spans="1:6" ht="31.5">
      <c r="A23" s="45" t="s">
        <v>289</v>
      </c>
      <c r="B23" s="46">
        <v>3</v>
      </c>
      <c r="C23" s="46"/>
      <c r="D23" s="55" t="e">
        <f>SUM(D24:D27)</f>
        <v>#REF!</v>
      </c>
      <c r="E23" s="55" t="e">
        <f>SUM(E24:E27)</f>
        <v>#REF!</v>
      </c>
      <c r="F23" s="55" t="e">
        <f>SUM(F24:F27)</f>
        <v>#REF!</v>
      </c>
    </row>
    <row r="24" spans="1:6" ht="15.75">
      <c r="A24" s="48" t="s">
        <v>29</v>
      </c>
      <c r="B24" s="49">
        <v>3</v>
      </c>
      <c r="C24" s="49">
        <v>2</v>
      </c>
      <c r="D24" s="50" t="e">
        <f>'2013 год'!#REF!</f>
        <v>#REF!</v>
      </c>
      <c r="E24" s="50" t="e">
        <f>'2013 год'!#REF!</f>
        <v>#REF!</v>
      </c>
      <c r="F24" s="50" t="e">
        <f>'2013 год'!#REF!</f>
        <v>#REF!</v>
      </c>
    </row>
    <row r="25" spans="1:6" ht="15.75">
      <c r="A25" s="51" t="s">
        <v>221</v>
      </c>
      <c r="B25" s="49">
        <v>3</v>
      </c>
      <c r="C25" s="49">
        <v>4</v>
      </c>
      <c r="D25" s="50" t="e">
        <f>'2013 год'!#REF!</f>
        <v>#REF!</v>
      </c>
      <c r="E25" s="50" t="e">
        <f>'2013 год'!#REF!</f>
        <v>#REF!</v>
      </c>
      <c r="F25" s="50" t="e">
        <f>'2013 год'!#REF!</f>
        <v>#REF!</v>
      </c>
    </row>
    <row r="26" spans="1:6" ht="31.5">
      <c r="A26" s="56" t="s">
        <v>290</v>
      </c>
      <c r="B26" s="49">
        <v>3</v>
      </c>
      <c r="C26" s="49">
        <v>9</v>
      </c>
      <c r="D26" s="50">
        <f>'2013 год'!G635</f>
        <v>10160.599999999999</v>
      </c>
      <c r="E26" s="50" t="e">
        <f>'2013 год'!H635+'2013 год'!#REF!</f>
        <v>#REF!</v>
      </c>
      <c r="F26" s="50" t="e">
        <f>'2013 год'!I635+'2013 год'!#REF!</f>
        <v>#REF!</v>
      </c>
    </row>
    <row r="27" spans="1:6" ht="15.75">
      <c r="A27" s="57" t="s">
        <v>271</v>
      </c>
      <c r="B27" s="49">
        <v>3</v>
      </c>
      <c r="C27" s="49">
        <v>10</v>
      </c>
      <c r="D27" s="50" t="e">
        <f>'2013 год'!#REF!</f>
        <v>#REF!</v>
      </c>
      <c r="E27" s="50" t="e">
        <f>'2013 год'!#REF!</f>
        <v>#REF!</v>
      </c>
      <c r="F27" s="50" t="e">
        <f>'2013 год'!#REF!</f>
        <v>#REF!</v>
      </c>
    </row>
    <row r="28" spans="1:6" ht="15.75">
      <c r="A28" s="48"/>
      <c r="B28" s="49"/>
      <c r="C28" s="49"/>
      <c r="D28" s="50"/>
      <c r="E28" s="50"/>
      <c r="F28" s="50"/>
    </row>
    <row r="29" spans="1:6" ht="15.75">
      <c r="A29" s="45" t="s">
        <v>291</v>
      </c>
      <c r="B29" s="46">
        <v>4</v>
      </c>
      <c r="C29" s="46"/>
      <c r="D29" s="55" t="e">
        <f>SUM(D30:D34)</f>
        <v>#REF!</v>
      </c>
      <c r="E29" s="55" t="e">
        <f>SUM(E30:E34)</f>
        <v>#REF!</v>
      </c>
      <c r="F29" s="55" t="e">
        <f>SUM(F30:F34)</f>
        <v>#REF!</v>
      </c>
    </row>
    <row r="30" spans="1:6" ht="15.75">
      <c r="A30" s="58" t="s">
        <v>131</v>
      </c>
      <c r="B30" s="49">
        <v>4</v>
      </c>
      <c r="C30" s="49">
        <v>5</v>
      </c>
      <c r="D30" s="50">
        <f>'2013 год'!G89</f>
        <v>30</v>
      </c>
      <c r="E30" s="50">
        <f>'2013 год'!H89</f>
        <v>0</v>
      </c>
      <c r="F30" s="50">
        <f>'2013 год'!I89</f>
        <v>30</v>
      </c>
    </row>
    <row r="31" spans="1:6" ht="15.75">
      <c r="A31" s="59" t="s">
        <v>292</v>
      </c>
      <c r="B31" s="49">
        <v>4</v>
      </c>
      <c r="C31" s="49">
        <v>6</v>
      </c>
      <c r="D31" s="50" t="e">
        <f>'2013 год'!#REF!</f>
        <v>#REF!</v>
      </c>
      <c r="E31" s="50" t="e">
        <f>'2013 год'!#REF!</f>
        <v>#REF!</v>
      </c>
      <c r="F31" s="50" t="e">
        <f>'2013 год'!#REF!</f>
        <v>#REF!</v>
      </c>
    </row>
    <row r="32" spans="1:6" ht="15.75">
      <c r="A32" s="48" t="s">
        <v>37</v>
      </c>
      <c r="B32" s="49" t="s">
        <v>11</v>
      </c>
      <c r="C32" s="49" t="s">
        <v>27</v>
      </c>
      <c r="D32" s="50">
        <f>'2013 год'!G94</f>
        <v>2456</v>
      </c>
      <c r="E32" s="50">
        <f>'2013 год'!H94</f>
        <v>0</v>
      </c>
      <c r="F32" s="50">
        <f>'2013 год'!I94</f>
        <v>2456</v>
      </c>
    </row>
    <row r="33" spans="1:6" ht="15.75">
      <c r="A33" s="48" t="s">
        <v>60</v>
      </c>
      <c r="B33" s="49">
        <v>4</v>
      </c>
      <c r="C33" s="49">
        <v>9</v>
      </c>
      <c r="D33" s="50">
        <f>'2013 год'!G104</f>
        <v>28854.7</v>
      </c>
      <c r="E33" s="50">
        <f>'2013 год'!H104</f>
        <v>-348.5</v>
      </c>
      <c r="F33" s="50">
        <f>'2013 год'!I104</f>
        <v>28506.2</v>
      </c>
    </row>
    <row r="34" spans="1:6" ht="15.75">
      <c r="A34" s="48" t="s">
        <v>35</v>
      </c>
      <c r="B34" s="49">
        <v>4</v>
      </c>
      <c r="C34" s="49">
        <v>12</v>
      </c>
      <c r="D34" s="50">
        <f>'2013 год'!G127+'2013 год'!G315+'2013 год'!G468</f>
        <v>29173.800000000003</v>
      </c>
      <c r="E34" s="50">
        <f>'2013 год'!H127+'2013 год'!H315+'2013 год'!H468</f>
        <v>0</v>
      </c>
      <c r="F34" s="50">
        <f>'2013 год'!I127+'2013 год'!I315+'2013 год'!I468</f>
        <v>29173.800000000003</v>
      </c>
    </row>
    <row r="35" spans="1:6" ht="15.75">
      <c r="A35" s="48"/>
      <c r="B35" s="49"/>
      <c r="C35" s="49"/>
      <c r="D35" s="50"/>
      <c r="E35" s="50"/>
      <c r="F35" s="50"/>
    </row>
    <row r="36" spans="1:6" ht="15.75">
      <c r="A36" s="45" t="s">
        <v>293</v>
      </c>
      <c r="B36" s="46">
        <v>5</v>
      </c>
      <c r="C36" s="46"/>
      <c r="D36" s="55" t="e">
        <f>SUM(D37:D39)</f>
        <v>#REF!</v>
      </c>
      <c r="E36" s="55" t="e">
        <f>SUM(E37:E39)</f>
        <v>#REF!</v>
      </c>
      <c r="F36" s="55" t="e">
        <f>SUM(F37:F39)</f>
        <v>#REF!</v>
      </c>
    </row>
    <row r="37" spans="1:6" ht="15.75">
      <c r="A37" s="48" t="s">
        <v>18</v>
      </c>
      <c r="B37" s="49">
        <v>5</v>
      </c>
      <c r="C37" s="49">
        <v>1</v>
      </c>
      <c r="D37" s="50">
        <f>'2013 год'!G141+'2013 год'!G473</f>
        <v>78806.3</v>
      </c>
      <c r="E37" s="50">
        <f>'2013 год'!H141+'2013 год'!H473</f>
        <v>17577.5</v>
      </c>
      <c r="F37" s="50">
        <f>'2013 год'!I141+'2013 год'!I473</f>
        <v>96383.8</v>
      </c>
    </row>
    <row r="38" spans="1:6" ht="15.75">
      <c r="A38" s="48" t="s">
        <v>186</v>
      </c>
      <c r="B38" s="49">
        <v>5</v>
      </c>
      <c r="C38" s="49">
        <v>2</v>
      </c>
      <c r="D38" s="50" t="e">
        <f>'2013 год'!#REF!+'2013 год'!G174</f>
        <v>#REF!</v>
      </c>
      <c r="E38" s="50" t="e">
        <f>'2013 год'!#REF!+'2013 год'!H174</f>
        <v>#REF!</v>
      </c>
      <c r="F38" s="50" t="e">
        <f>'2013 год'!#REF!+'2013 год'!I174</f>
        <v>#REF!</v>
      </c>
    </row>
    <row r="39" spans="1:6" ht="15.75">
      <c r="A39" s="69"/>
      <c r="B39" s="49"/>
      <c r="C39" s="49"/>
      <c r="D39" s="50"/>
      <c r="E39" s="50"/>
      <c r="F39" s="50"/>
    </row>
    <row r="40" spans="1:6" ht="15.75">
      <c r="A40" s="60" t="s">
        <v>204</v>
      </c>
      <c r="B40" s="61">
        <v>6</v>
      </c>
      <c r="C40" s="61"/>
      <c r="D40" s="62" t="e">
        <f>D41</f>
        <v>#REF!</v>
      </c>
      <c r="E40" s="62" t="e">
        <f>E41</f>
        <v>#REF!</v>
      </c>
      <c r="F40" s="62" t="e">
        <f>F41</f>
        <v>#REF!</v>
      </c>
    </row>
    <row r="41" spans="1:6" ht="15.75">
      <c r="A41" s="63" t="s">
        <v>206</v>
      </c>
      <c r="B41" s="49">
        <v>6</v>
      </c>
      <c r="C41" s="49">
        <v>5</v>
      </c>
      <c r="D41" s="50" t="e">
        <f>'2013 год'!#REF!</f>
        <v>#REF!</v>
      </c>
      <c r="E41" s="50" t="e">
        <f>'2013 год'!#REF!</f>
        <v>#REF!</v>
      </c>
      <c r="F41" s="50" t="e">
        <f>'2013 год'!#REF!</f>
        <v>#REF!</v>
      </c>
    </row>
    <row r="42" spans="1:6" ht="15.75">
      <c r="A42" s="48"/>
      <c r="B42" s="49"/>
      <c r="C42" s="49"/>
      <c r="D42" s="50"/>
      <c r="E42" s="50"/>
      <c r="F42" s="50"/>
    </row>
    <row r="43" spans="1:6" ht="15.75">
      <c r="A43" s="45" t="s">
        <v>294</v>
      </c>
      <c r="B43" s="46">
        <v>7</v>
      </c>
      <c r="C43" s="46"/>
      <c r="D43" s="55" t="e">
        <f>SUM(D44:D47)</f>
        <v>#REF!</v>
      </c>
      <c r="E43" s="55" t="e">
        <f>SUM(E44:E47)</f>
        <v>#REF!</v>
      </c>
      <c r="F43" s="55" t="e">
        <f>SUM(F44:F47)</f>
        <v>#REF!</v>
      </c>
    </row>
    <row r="44" spans="1:6" ht="15.75">
      <c r="A44" s="48" t="s">
        <v>21</v>
      </c>
      <c r="B44" s="49">
        <v>7</v>
      </c>
      <c r="C44" s="49">
        <v>1</v>
      </c>
      <c r="D44" s="50">
        <f>'2013 год'!G518</f>
        <v>284426.69999999995</v>
      </c>
      <c r="E44" s="50">
        <f>'2013 год'!H518</f>
        <v>20242.099999999999</v>
      </c>
      <c r="F44" s="50">
        <f>'2013 год'!I518</f>
        <v>304668.79999999993</v>
      </c>
    </row>
    <row r="45" spans="1:6" ht="15.75">
      <c r="A45" s="48" t="s">
        <v>295</v>
      </c>
      <c r="B45" s="49">
        <v>7</v>
      </c>
      <c r="C45" s="49">
        <v>2</v>
      </c>
      <c r="D45" s="50">
        <f>'2013 год'!G542+'2013 год'!G327</f>
        <v>515379.89999999997</v>
      </c>
      <c r="E45" s="50">
        <f>'2013 год'!H542+'2013 год'!H327</f>
        <v>59500.200000000004</v>
      </c>
      <c r="F45" s="50">
        <f>'2013 год'!I542+'2013 год'!I327</f>
        <v>574880.1</v>
      </c>
    </row>
    <row r="46" spans="1:6" ht="15.75">
      <c r="A46" s="48" t="s">
        <v>30</v>
      </c>
      <c r="B46" s="49">
        <v>7</v>
      </c>
      <c r="C46" s="49">
        <v>7</v>
      </c>
      <c r="D46" s="50">
        <f>'2013 год'!G216+'2013 год'!G582</f>
        <v>8163.2</v>
      </c>
      <c r="E46" s="50">
        <f>'2013 год'!H216+'2013 год'!H582</f>
        <v>0</v>
      </c>
      <c r="F46" s="50">
        <f>'2013 год'!I216+'2013 год'!I582</f>
        <v>8163.2</v>
      </c>
    </row>
    <row r="47" spans="1:6" ht="15.75">
      <c r="A47" s="48" t="s">
        <v>25</v>
      </c>
      <c r="B47" s="49">
        <v>7</v>
      </c>
      <c r="C47" s="49">
        <v>9</v>
      </c>
      <c r="D47" s="50" t="e">
        <f>'2013 год'!G596+'2013 год'!#REF!</f>
        <v>#REF!</v>
      </c>
      <c r="E47" s="50" t="e">
        <f>'2013 год'!H596+'2013 год'!#REF!</f>
        <v>#REF!</v>
      </c>
      <c r="F47" s="50" t="e">
        <f>'2013 год'!I596+'2013 год'!#REF!</f>
        <v>#REF!</v>
      </c>
    </row>
    <row r="48" spans="1:6" ht="15.75">
      <c r="A48" s="48"/>
      <c r="B48" s="49"/>
      <c r="C48" s="49"/>
      <c r="D48" s="50"/>
      <c r="E48" s="50"/>
      <c r="F48" s="50"/>
    </row>
    <row r="49" spans="1:6" ht="15.75">
      <c r="A49" s="45" t="s">
        <v>296</v>
      </c>
      <c r="B49" s="46">
        <v>8</v>
      </c>
      <c r="C49" s="46"/>
      <c r="D49" s="55">
        <f>SUM(D50:D51)</f>
        <v>90904.200000000012</v>
      </c>
      <c r="E49" s="55">
        <f>SUM(E50:E51)</f>
        <v>11219.8</v>
      </c>
      <c r="F49" s="55">
        <f>SUM(F50:F51)</f>
        <v>102124</v>
      </c>
    </row>
    <row r="50" spans="1:6" ht="15.75">
      <c r="A50" s="48" t="s">
        <v>39</v>
      </c>
      <c r="B50" s="49">
        <v>8</v>
      </c>
      <c r="C50" s="49">
        <v>1</v>
      </c>
      <c r="D50" s="50">
        <f>'2013 год'!G354</f>
        <v>77972.600000000006</v>
      </c>
      <c r="E50" s="50">
        <f>'2013 год'!H354</f>
        <v>11219.8</v>
      </c>
      <c r="F50" s="50">
        <f>'2013 год'!I354</f>
        <v>89192.4</v>
      </c>
    </row>
    <row r="51" spans="1:6" ht="15.75">
      <c r="A51" s="48" t="s">
        <v>159</v>
      </c>
      <c r="B51" s="49">
        <v>8</v>
      </c>
      <c r="C51" s="49">
        <v>4</v>
      </c>
      <c r="D51" s="50">
        <f>'2013 год'!G396</f>
        <v>12931.6</v>
      </c>
      <c r="E51" s="50">
        <f>'2013 год'!H396</f>
        <v>0</v>
      </c>
      <c r="F51" s="50">
        <f>'2013 год'!I396</f>
        <v>12931.6</v>
      </c>
    </row>
    <row r="52" spans="1:6" ht="15.75">
      <c r="A52" s="48"/>
      <c r="B52" s="49"/>
      <c r="C52" s="49"/>
      <c r="D52" s="50"/>
      <c r="E52" s="50"/>
      <c r="F52" s="50"/>
    </row>
    <row r="53" spans="1:6" ht="15.75">
      <c r="A53" s="45" t="s">
        <v>297</v>
      </c>
      <c r="B53" s="46">
        <v>9</v>
      </c>
      <c r="C53" s="46"/>
      <c r="D53" s="55" t="e">
        <f>SUM(D54:D56)</f>
        <v>#REF!</v>
      </c>
      <c r="E53" s="55" t="e">
        <f>SUM(E54:E56)</f>
        <v>#REF!</v>
      </c>
      <c r="F53" s="55" t="e">
        <f>SUM(F54:F56)</f>
        <v>#REF!</v>
      </c>
    </row>
    <row r="54" spans="1:6" ht="15.75">
      <c r="A54" s="48" t="s">
        <v>45</v>
      </c>
      <c r="B54" s="49">
        <v>9</v>
      </c>
      <c r="C54" s="49">
        <v>1</v>
      </c>
      <c r="D54" s="50" t="e">
        <f>'2013 год'!#REF!</f>
        <v>#REF!</v>
      </c>
      <c r="E54" s="50" t="e">
        <f>'2013 год'!#REF!</f>
        <v>#REF!</v>
      </c>
      <c r="F54" s="50" t="e">
        <f>'2013 год'!#REF!</f>
        <v>#REF!</v>
      </c>
    </row>
    <row r="55" spans="1:6" ht="15.75">
      <c r="A55" s="48" t="s">
        <v>48</v>
      </c>
      <c r="B55" s="49">
        <v>9</v>
      </c>
      <c r="C55" s="49">
        <v>2</v>
      </c>
      <c r="D55" s="50" t="e">
        <f>'2013 год'!#REF!</f>
        <v>#REF!</v>
      </c>
      <c r="E55" s="50" t="e">
        <f>'2013 год'!#REF!</f>
        <v>#REF!</v>
      </c>
      <c r="F55" s="50" t="e">
        <f>'2013 год'!#REF!</f>
        <v>#REF!</v>
      </c>
    </row>
    <row r="56" spans="1:6" ht="15.75">
      <c r="A56" s="48" t="s">
        <v>158</v>
      </c>
      <c r="B56" s="49">
        <v>9</v>
      </c>
      <c r="C56" s="49">
        <v>9</v>
      </c>
      <c r="D56" s="50" t="e">
        <f>'2013 год'!#REF!</f>
        <v>#REF!</v>
      </c>
      <c r="E56" s="50" t="e">
        <f>'2013 год'!#REF!</f>
        <v>#REF!</v>
      </c>
      <c r="F56" s="50" t="e">
        <f>'2013 год'!#REF!</f>
        <v>#REF!</v>
      </c>
    </row>
    <row r="57" spans="1:6" ht="15.75">
      <c r="A57" s="48"/>
      <c r="B57" s="49"/>
      <c r="C57" s="49"/>
      <c r="D57" s="50"/>
      <c r="E57" s="50"/>
      <c r="F57" s="50"/>
    </row>
    <row r="58" spans="1:6" ht="15.75">
      <c r="A58" s="45" t="s">
        <v>298</v>
      </c>
      <c r="B58" s="46">
        <v>10</v>
      </c>
      <c r="C58" s="46"/>
      <c r="D58" s="55">
        <f>SUM(D59:D61)</f>
        <v>54694.399999999994</v>
      </c>
      <c r="E58" s="55">
        <f>SUM(E59:E61)</f>
        <v>-25112.1</v>
      </c>
      <c r="F58" s="55">
        <f>SUM(F59:F61)</f>
        <v>29582.3</v>
      </c>
    </row>
    <row r="59" spans="1:6" ht="15.75">
      <c r="A59" s="48" t="s">
        <v>31</v>
      </c>
      <c r="B59" s="49">
        <v>10</v>
      </c>
      <c r="C59" s="49">
        <v>1</v>
      </c>
      <c r="D59" s="50">
        <f>'2013 год'!G227</f>
        <v>4695.6000000000004</v>
      </c>
      <c r="E59" s="50">
        <f>'2013 год'!H227</f>
        <v>0</v>
      </c>
      <c r="F59" s="50">
        <f>'2013 год'!I227</f>
        <v>4695.6000000000004</v>
      </c>
    </row>
    <row r="60" spans="1:6" ht="15.75">
      <c r="A60" s="64" t="s">
        <v>36</v>
      </c>
      <c r="B60" s="49">
        <v>10</v>
      </c>
      <c r="C60" s="49">
        <v>3</v>
      </c>
      <c r="D60" s="50">
        <f>'2013 год'!G232+'2013 год'!G417+'2013 год'!G615</f>
        <v>6253.2</v>
      </c>
      <c r="E60" s="50">
        <f>'2013 год'!H232+'2013 год'!H417+'2013 год'!H615</f>
        <v>0</v>
      </c>
      <c r="F60" s="50">
        <f>'2013 год'!I232+'2013 год'!I417+'2013 год'!I615</f>
        <v>6253.2</v>
      </c>
    </row>
    <row r="61" spans="1:6" ht="15.75">
      <c r="A61" s="64" t="s">
        <v>139</v>
      </c>
      <c r="B61" s="49">
        <v>10</v>
      </c>
      <c r="C61" s="49">
        <v>4</v>
      </c>
      <c r="D61" s="50">
        <f>'2013 год'!G424+'2013 год'!G492+'2013 год'!G620</f>
        <v>43745.599999999999</v>
      </c>
      <c r="E61" s="50">
        <f>'2013 год'!H424+'2013 год'!H492+'2013 год'!H620</f>
        <v>-25112.1</v>
      </c>
      <c r="F61" s="50">
        <f>'2013 год'!I424+'2013 год'!I492+'2013 год'!I620</f>
        <v>18633.5</v>
      </c>
    </row>
    <row r="62" spans="1:6" ht="15.75">
      <c r="A62" s="48"/>
      <c r="B62" s="49"/>
      <c r="C62" s="49"/>
      <c r="D62" s="50"/>
      <c r="E62" s="50"/>
      <c r="F62" s="50"/>
    </row>
    <row r="63" spans="1:6" ht="15.75">
      <c r="A63" s="45" t="s">
        <v>299</v>
      </c>
      <c r="B63" s="61">
        <v>11</v>
      </c>
      <c r="C63" s="49"/>
      <c r="D63" s="62" t="e">
        <f>D65+D64</f>
        <v>#REF!</v>
      </c>
      <c r="E63" s="62" t="e">
        <f>E65+E64</f>
        <v>#REF!</v>
      </c>
      <c r="F63" s="62" t="e">
        <f>F65+F64</f>
        <v>#REF!</v>
      </c>
    </row>
    <row r="64" spans="1:6" ht="15.75">
      <c r="A64" s="48" t="s">
        <v>165</v>
      </c>
      <c r="B64" s="65">
        <v>11</v>
      </c>
      <c r="C64" s="65">
        <v>1</v>
      </c>
      <c r="D64" s="66" t="e">
        <f>'2013 год'!#REF!+'2013 год'!G431</f>
        <v>#REF!</v>
      </c>
      <c r="E64" s="66" t="e">
        <f>'2013 год'!#REF!+'2013 год'!H431</f>
        <v>#REF!</v>
      </c>
      <c r="F64" s="66" t="e">
        <f>'2013 год'!#REF!+'2013 год'!I431</f>
        <v>#REF!</v>
      </c>
    </row>
    <row r="65" spans="1:6" ht="15.75">
      <c r="A65" s="48" t="s">
        <v>160</v>
      </c>
      <c r="B65" s="49">
        <v>11</v>
      </c>
      <c r="C65" s="49">
        <v>2</v>
      </c>
      <c r="D65" s="50">
        <f>'2013 год'!G436</f>
        <v>677.7</v>
      </c>
      <c r="E65" s="50">
        <f>'2013 год'!H436</f>
        <v>0</v>
      </c>
      <c r="F65" s="50">
        <f>'2013 год'!I436</f>
        <v>677.7</v>
      </c>
    </row>
    <row r="66" spans="1:6" ht="15.75">
      <c r="A66" s="48"/>
      <c r="B66" s="49"/>
      <c r="C66" s="49"/>
      <c r="D66" s="50"/>
      <c r="E66" s="50"/>
      <c r="F66" s="50"/>
    </row>
    <row r="67" spans="1:6" ht="15.75">
      <c r="A67" s="45" t="s">
        <v>300</v>
      </c>
      <c r="B67" s="61">
        <v>13</v>
      </c>
      <c r="C67" s="49"/>
      <c r="D67" s="62">
        <f>D68</f>
        <v>200</v>
      </c>
      <c r="E67" s="62">
        <f>E68</f>
        <v>0</v>
      </c>
      <c r="F67" s="62">
        <f>F68</f>
        <v>200</v>
      </c>
    </row>
    <row r="68" spans="1:6" ht="31.5">
      <c r="A68" s="48" t="s">
        <v>154</v>
      </c>
      <c r="B68" s="49">
        <v>13</v>
      </c>
      <c r="C68" s="49">
        <v>1</v>
      </c>
      <c r="D68" s="50">
        <f>'2013 год'!G678</f>
        <v>200</v>
      </c>
      <c r="E68" s="50">
        <f>'2013 год'!H678</f>
        <v>0</v>
      </c>
      <c r="F68" s="50">
        <f>'2013 год'!I678</f>
        <v>200</v>
      </c>
    </row>
    <row r="69" spans="1:6" ht="15.75">
      <c r="A69" s="48"/>
      <c r="B69" s="49"/>
      <c r="C69" s="49"/>
      <c r="D69" s="50"/>
      <c r="E69" s="50"/>
      <c r="F69" s="50"/>
    </row>
    <row r="70" spans="1:6" ht="31.5">
      <c r="A70" s="45" t="s">
        <v>301</v>
      </c>
      <c r="B70" s="61">
        <v>14</v>
      </c>
      <c r="C70" s="49"/>
      <c r="D70" s="62">
        <f>SUM(D71:D72)</f>
        <v>14879</v>
      </c>
      <c r="E70" s="62">
        <f>SUM(E71:E72)</f>
        <v>5219.8999999999996</v>
      </c>
      <c r="F70" s="62">
        <f>SUM(F71:F72)</f>
        <v>20098.900000000001</v>
      </c>
    </row>
    <row r="71" spans="1:6" ht="31.5">
      <c r="A71" s="67" t="s">
        <v>162</v>
      </c>
      <c r="B71" s="65">
        <v>14</v>
      </c>
      <c r="C71" s="49">
        <v>1</v>
      </c>
      <c r="D71" s="66">
        <f>'2013 год'!G683</f>
        <v>5679</v>
      </c>
      <c r="E71" s="66">
        <f>'2013 год'!H683</f>
        <v>0</v>
      </c>
      <c r="F71" s="66">
        <f>'2013 год'!I683</f>
        <v>5679</v>
      </c>
    </row>
    <row r="72" spans="1:6" ht="15.75">
      <c r="A72" s="48" t="s">
        <v>163</v>
      </c>
      <c r="B72" s="49">
        <v>14</v>
      </c>
      <c r="C72" s="49">
        <v>2</v>
      </c>
      <c r="D72" s="50">
        <f>'2013 год'!G690</f>
        <v>9200</v>
      </c>
      <c r="E72" s="50">
        <f>'2013 год'!H690</f>
        <v>5219.8999999999996</v>
      </c>
      <c r="F72" s="50">
        <f>'2013 год'!I690</f>
        <v>14419.9</v>
      </c>
    </row>
  </sheetData>
  <customSheetViews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4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5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6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7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8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9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10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11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2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3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4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5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929"/>
  <sheetViews>
    <sheetView showGridLines="0" tabSelected="1" showRuler="0" zoomScaleNormal="100" zoomScaleSheetLayoutView="100" workbookViewId="0">
      <pane ySplit="9" topLeftCell="A955" activePane="bottomLeft" state="frozenSplit"/>
      <selection pane="bottomLeft" activeCell="J1" sqref="J1:Q1048576"/>
    </sheetView>
  </sheetViews>
  <sheetFormatPr defaultRowHeight="12.75"/>
  <cols>
    <col min="1" max="1" width="57.28515625" style="2" customWidth="1"/>
    <col min="2" max="2" width="8" customWidth="1"/>
    <col min="3" max="3" width="7.42578125" customWidth="1"/>
    <col min="4" max="4" width="6.42578125" customWidth="1"/>
    <col min="5" max="5" width="10.28515625" customWidth="1"/>
    <col min="6" max="6" width="6.85546875" customWidth="1"/>
    <col min="7" max="7" width="12.28515625" hidden="1" customWidth="1"/>
    <col min="8" max="8" width="11.42578125" hidden="1" customWidth="1"/>
    <col min="9" max="9" width="17.42578125" customWidth="1"/>
  </cols>
  <sheetData>
    <row r="1" spans="1:9" ht="15">
      <c r="B1" s="185" t="s">
        <v>487</v>
      </c>
      <c r="C1" s="185"/>
      <c r="D1" s="185"/>
      <c r="E1" s="185"/>
      <c r="F1" s="185"/>
      <c r="G1" s="185"/>
      <c r="H1" s="185"/>
      <c r="I1" s="185"/>
    </row>
    <row r="2" spans="1:9" ht="15">
      <c r="B2" s="186" t="s">
        <v>276</v>
      </c>
      <c r="C2" s="186"/>
      <c r="D2" s="186"/>
      <c r="E2" s="186"/>
      <c r="F2" s="186"/>
      <c r="G2" s="186"/>
      <c r="H2" s="186"/>
      <c r="I2" s="186"/>
    </row>
    <row r="3" spans="1:9" ht="15">
      <c r="B3" s="183" t="s">
        <v>501</v>
      </c>
      <c r="C3" s="183"/>
      <c r="D3" s="183"/>
      <c r="E3" s="183"/>
      <c r="F3" s="183"/>
      <c r="G3" s="183"/>
      <c r="H3" s="183"/>
      <c r="I3" s="183"/>
    </row>
    <row r="4" spans="1:9" ht="2.25" customHeight="1">
      <c r="B4" s="79"/>
      <c r="C4" s="79"/>
      <c r="D4" s="79"/>
      <c r="E4" s="79"/>
      <c r="F4" s="79"/>
      <c r="G4" s="79"/>
      <c r="H4" s="79"/>
      <c r="I4" s="79"/>
    </row>
    <row r="5" spans="1:9" ht="0.75" customHeight="1"/>
    <row r="6" spans="1:9" ht="15.75" customHeight="1">
      <c r="E6" s="13"/>
      <c r="F6" s="185" t="s">
        <v>346</v>
      </c>
      <c r="G6" s="185"/>
      <c r="H6" s="185"/>
      <c r="I6" s="185"/>
    </row>
    <row r="7" spans="1:9" ht="13.5" customHeight="1">
      <c r="B7" s="186" t="s">
        <v>276</v>
      </c>
      <c r="C7" s="186"/>
      <c r="D7" s="186"/>
      <c r="E7" s="186"/>
      <c r="F7" s="186"/>
      <c r="G7" s="186"/>
      <c r="H7" s="186"/>
      <c r="I7" s="186"/>
    </row>
    <row r="8" spans="1:9" ht="15.75" customHeight="1">
      <c r="C8" s="4"/>
      <c r="D8" s="183" t="s">
        <v>463</v>
      </c>
      <c r="E8" s="184"/>
      <c r="F8" s="184"/>
      <c r="G8" s="184"/>
      <c r="H8" s="184"/>
      <c r="I8" s="184"/>
    </row>
    <row r="9" spans="1:9" ht="12" customHeight="1">
      <c r="C9" s="4"/>
      <c r="D9" s="4"/>
      <c r="E9" s="13"/>
      <c r="F9" s="13"/>
      <c r="G9" s="13"/>
      <c r="I9" s="25"/>
    </row>
    <row r="10" spans="1:9" ht="6" customHeight="1">
      <c r="C10" s="190"/>
      <c r="D10" s="190"/>
      <c r="E10" s="190"/>
      <c r="F10" s="190"/>
      <c r="G10" s="190"/>
      <c r="I10" s="27"/>
    </row>
    <row r="11" spans="1:9">
      <c r="I11" s="26"/>
    </row>
    <row r="12" spans="1:9" ht="36.75" customHeight="1">
      <c r="A12" s="191" t="s">
        <v>318</v>
      </c>
      <c r="B12" s="191"/>
      <c r="C12" s="191"/>
      <c r="D12" s="191"/>
      <c r="E12" s="191"/>
      <c r="F12" s="191"/>
      <c r="G12" s="191"/>
      <c r="H12" s="191"/>
      <c r="I12" s="191"/>
    </row>
    <row r="13" spans="1:9" ht="17.25" customHeight="1"/>
    <row r="14" spans="1:9" ht="18.75" customHeight="1">
      <c r="A14" s="192" t="s">
        <v>0</v>
      </c>
      <c r="B14" s="189" t="s">
        <v>1</v>
      </c>
      <c r="C14" s="189" t="s">
        <v>2</v>
      </c>
      <c r="D14" s="189"/>
      <c r="E14" s="189" t="s">
        <v>5</v>
      </c>
      <c r="F14" s="189" t="s">
        <v>6</v>
      </c>
      <c r="G14" s="187" t="s">
        <v>319</v>
      </c>
      <c r="H14" s="187" t="s">
        <v>264</v>
      </c>
      <c r="I14" s="187" t="s">
        <v>319</v>
      </c>
    </row>
    <row r="15" spans="1:9" ht="14.25" customHeight="1">
      <c r="A15" s="192"/>
      <c r="B15" s="189"/>
      <c r="C15" s="111" t="s">
        <v>3</v>
      </c>
      <c r="D15" s="111" t="s">
        <v>4</v>
      </c>
      <c r="E15" s="189"/>
      <c r="F15" s="189"/>
      <c r="G15" s="188"/>
      <c r="H15" s="188"/>
      <c r="I15" s="188"/>
    </row>
    <row r="16" spans="1:9" ht="31.5" customHeight="1">
      <c r="A16" s="112" t="s">
        <v>32</v>
      </c>
      <c r="B16" s="113"/>
      <c r="C16" s="113"/>
      <c r="D16" s="113"/>
      <c r="E16" s="113"/>
      <c r="F16" s="113"/>
      <c r="G16" s="177">
        <f>G17+G35+G308+G445+G510+G633+G647</f>
        <v>1735433.3000000003</v>
      </c>
      <c r="H16" s="177">
        <f>H17+H35+H308+H445+H510+H633+H647</f>
        <v>198551.9</v>
      </c>
      <c r="I16" s="177">
        <f>I17+I35+I308+I445+I510+I633+I647</f>
        <v>1933985.2</v>
      </c>
    </row>
    <row r="17" spans="1:9" s="1" customFormat="1" ht="25.5" customHeight="1">
      <c r="A17" s="114" t="s">
        <v>76</v>
      </c>
      <c r="B17" s="115" t="s">
        <v>71</v>
      </c>
      <c r="C17" s="116" t="s">
        <v>7</v>
      </c>
      <c r="D17" s="116" t="s">
        <v>7</v>
      </c>
      <c r="E17" s="115" t="s">
        <v>7</v>
      </c>
      <c r="F17" s="115" t="s">
        <v>7</v>
      </c>
      <c r="G17" s="80">
        <f>G18</f>
        <v>4344.4000000000005</v>
      </c>
      <c r="H17" s="80">
        <f>H18</f>
        <v>0</v>
      </c>
      <c r="I17" s="80">
        <f>I18</f>
        <v>4344.4000000000005</v>
      </c>
    </row>
    <row r="18" spans="1:9">
      <c r="A18" s="117" t="s">
        <v>90</v>
      </c>
      <c r="B18" s="118" t="s">
        <v>71</v>
      </c>
      <c r="C18" s="119">
        <v>1</v>
      </c>
      <c r="D18" s="119">
        <v>0</v>
      </c>
      <c r="E18" s="73" t="s">
        <v>7</v>
      </c>
      <c r="F18" s="118" t="s">
        <v>7</v>
      </c>
      <c r="G18" s="81">
        <f>G19+G24</f>
        <v>4344.4000000000005</v>
      </c>
      <c r="H18" s="82">
        <f>H19+H24</f>
        <v>0</v>
      </c>
      <c r="I18" s="81">
        <f>I19+I24</f>
        <v>4344.4000000000005</v>
      </c>
    </row>
    <row r="19" spans="1:9" ht="36">
      <c r="A19" s="5" t="s">
        <v>41</v>
      </c>
      <c r="B19" s="120" t="s">
        <v>71</v>
      </c>
      <c r="C19" s="15">
        <v>1</v>
      </c>
      <c r="D19" s="15">
        <v>3</v>
      </c>
      <c r="E19" s="16" t="s">
        <v>7</v>
      </c>
      <c r="F19" s="120" t="s">
        <v>7</v>
      </c>
      <c r="G19" s="83">
        <f t="shared" ref="G19:I20" si="0">G20</f>
        <v>604.29999999999995</v>
      </c>
      <c r="H19" s="83">
        <f t="shared" si="0"/>
        <v>0</v>
      </c>
      <c r="I19" s="83">
        <f t="shared" si="0"/>
        <v>604.29999999999995</v>
      </c>
    </row>
    <row r="20" spans="1:9" ht="36">
      <c r="A20" s="5" t="s">
        <v>42</v>
      </c>
      <c r="B20" s="120" t="s">
        <v>71</v>
      </c>
      <c r="C20" s="15">
        <v>1</v>
      </c>
      <c r="D20" s="15">
        <v>3</v>
      </c>
      <c r="E20" s="16" t="s">
        <v>91</v>
      </c>
      <c r="F20" s="120" t="s">
        <v>7</v>
      </c>
      <c r="G20" s="83">
        <f t="shared" si="0"/>
        <v>604.29999999999995</v>
      </c>
      <c r="H20" s="83">
        <f t="shared" si="0"/>
        <v>0</v>
      </c>
      <c r="I20" s="83">
        <f t="shared" si="0"/>
        <v>604.29999999999995</v>
      </c>
    </row>
    <row r="21" spans="1:9">
      <c r="A21" s="5" t="s">
        <v>10</v>
      </c>
      <c r="B21" s="120" t="s">
        <v>71</v>
      </c>
      <c r="C21" s="15">
        <v>1</v>
      </c>
      <c r="D21" s="15">
        <v>3</v>
      </c>
      <c r="E21" s="16" t="s">
        <v>92</v>
      </c>
      <c r="F21" s="120" t="s">
        <v>7</v>
      </c>
      <c r="G21" s="83">
        <f>G22+G23</f>
        <v>604.29999999999995</v>
      </c>
      <c r="H21" s="83">
        <f>H22+H23</f>
        <v>0</v>
      </c>
      <c r="I21" s="83">
        <f>I22+I23</f>
        <v>604.29999999999995</v>
      </c>
    </row>
    <row r="22" spans="1:9">
      <c r="A22" s="121" t="s">
        <v>193</v>
      </c>
      <c r="B22" s="17" t="s">
        <v>71</v>
      </c>
      <c r="C22" s="18" t="s">
        <v>8</v>
      </c>
      <c r="D22" s="18" t="s">
        <v>9</v>
      </c>
      <c r="E22" s="17" t="s">
        <v>92</v>
      </c>
      <c r="F22" s="17" t="s">
        <v>192</v>
      </c>
      <c r="G22" s="75">
        <f>604.3-G23</f>
        <v>601.29999999999995</v>
      </c>
      <c r="H22" s="75"/>
      <c r="I22" s="75">
        <f>G22+H22</f>
        <v>601.29999999999995</v>
      </c>
    </row>
    <row r="23" spans="1:9">
      <c r="A23" s="122" t="s">
        <v>211</v>
      </c>
      <c r="B23" s="17" t="s">
        <v>71</v>
      </c>
      <c r="C23" s="18" t="s">
        <v>8</v>
      </c>
      <c r="D23" s="18" t="s">
        <v>9</v>
      </c>
      <c r="E23" s="17" t="s">
        <v>92</v>
      </c>
      <c r="F23" s="17" t="s">
        <v>212</v>
      </c>
      <c r="G23" s="75">
        <v>3</v>
      </c>
      <c r="H23" s="75"/>
      <c r="I23" s="75">
        <f>G23+H23</f>
        <v>3</v>
      </c>
    </row>
    <row r="24" spans="1:9" ht="24">
      <c r="A24" s="123" t="s">
        <v>130</v>
      </c>
      <c r="B24" s="120" t="s">
        <v>71</v>
      </c>
      <c r="C24" s="15">
        <v>1</v>
      </c>
      <c r="D24" s="15">
        <v>6</v>
      </c>
      <c r="E24" s="124"/>
      <c r="F24" s="125"/>
      <c r="G24" s="77">
        <f>G25</f>
        <v>3740.1000000000004</v>
      </c>
      <c r="H24" s="77">
        <f>H25</f>
        <v>0</v>
      </c>
      <c r="I24" s="77">
        <f>I25</f>
        <v>3740.1000000000004</v>
      </c>
    </row>
    <row r="25" spans="1:9" ht="36">
      <c r="A25" s="123" t="s">
        <v>42</v>
      </c>
      <c r="B25" s="120" t="s">
        <v>71</v>
      </c>
      <c r="C25" s="15">
        <v>1</v>
      </c>
      <c r="D25" s="15">
        <v>6</v>
      </c>
      <c r="E25" s="126">
        <v>20000</v>
      </c>
      <c r="F25" s="125"/>
      <c r="G25" s="77">
        <f>G26+G32</f>
        <v>3740.1000000000004</v>
      </c>
      <c r="H25" s="77">
        <f>H26+H32</f>
        <v>0</v>
      </c>
      <c r="I25" s="77">
        <f>I26+I32</f>
        <v>3740.1000000000004</v>
      </c>
    </row>
    <row r="26" spans="1:9">
      <c r="A26" s="123" t="s">
        <v>10</v>
      </c>
      <c r="B26" s="120" t="s">
        <v>71</v>
      </c>
      <c r="C26" s="127">
        <v>1</v>
      </c>
      <c r="D26" s="127">
        <v>6</v>
      </c>
      <c r="E26" s="124">
        <v>20400</v>
      </c>
      <c r="F26" s="16" t="s">
        <v>7</v>
      </c>
      <c r="G26" s="77">
        <f>G27+G28+G29+G30+G31</f>
        <v>2744.3</v>
      </c>
      <c r="H26" s="77">
        <f>H27+H28+H29+H30+H31</f>
        <v>0</v>
      </c>
      <c r="I26" s="77">
        <f>I27+I28+I29+I30+I31</f>
        <v>2744.3</v>
      </c>
    </row>
    <row r="27" spans="1:9">
      <c r="A27" s="121" t="s">
        <v>194</v>
      </c>
      <c r="B27" s="128">
        <v>921</v>
      </c>
      <c r="C27" s="129">
        <v>1</v>
      </c>
      <c r="D27" s="129">
        <v>6</v>
      </c>
      <c r="E27" s="130">
        <v>20400</v>
      </c>
      <c r="F27" s="131" t="s">
        <v>196</v>
      </c>
      <c r="G27" s="75">
        <v>1779.8</v>
      </c>
      <c r="H27" s="75"/>
      <c r="I27" s="75">
        <f>G27+H27</f>
        <v>1779.8</v>
      </c>
    </row>
    <row r="28" spans="1:9">
      <c r="A28" s="121" t="s">
        <v>195</v>
      </c>
      <c r="B28" s="128">
        <v>921</v>
      </c>
      <c r="C28" s="129">
        <v>1</v>
      </c>
      <c r="D28" s="129">
        <v>6</v>
      </c>
      <c r="E28" s="130">
        <v>20400</v>
      </c>
      <c r="F28" s="131" t="s">
        <v>197</v>
      </c>
      <c r="G28" s="75">
        <v>50</v>
      </c>
      <c r="H28" s="75"/>
      <c r="I28" s="75">
        <f>G28+H28</f>
        <v>50</v>
      </c>
    </row>
    <row r="29" spans="1:9" ht="27" customHeight="1">
      <c r="A29" s="10" t="s">
        <v>265</v>
      </c>
      <c r="B29" s="132">
        <v>921</v>
      </c>
      <c r="C29" s="14">
        <v>1</v>
      </c>
      <c r="D29" s="14">
        <v>6</v>
      </c>
      <c r="E29" s="133">
        <v>20400</v>
      </c>
      <c r="F29" s="131" t="s">
        <v>266</v>
      </c>
      <c r="G29" s="75">
        <v>17.3</v>
      </c>
      <c r="H29" s="75">
        <v>191</v>
      </c>
      <c r="I29" s="75">
        <f>G29+H29</f>
        <v>208.3</v>
      </c>
    </row>
    <row r="30" spans="1:9">
      <c r="A30" s="121" t="s">
        <v>193</v>
      </c>
      <c r="B30" s="132">
        <v>921</v>
      </c>
      <c r="C30" s="14">
        <v>1</v>
      </c>
      <c r="D30" s="14">
        <v>6</v>
      </c>
      <c r="E30" s="133">
        <v>20400</v>
      </c>
      <c r="F30" s="131" t="s">
        <v>192</v>
      </c>
      <c r="G30" s="75">
        <v>897.2</v>
      </c>
      <c r="H30" s="75">
        <v>-193</v>
      </c>
      <c r="I30" s="75">
        <f>G30+H30</f>
        <v>704.2</v>
      </c>
    </row>
    <row r="31" spans="1:9">
      <c r="A31" s="122" t="s">
        <v>211</v>
      </c>
      <c r="B31" s="132">
        <v>921</v>
      </c>
      <c r="C31" s="14">
        <v>1</v>
      </c>
      <c r="D31" s="14">
        <v>6</v>
      </c>
      <c r="E31" s="133">
        <v>20400</v>
      </c>
      <c r="F31" s="131" t="s">
        <v>212</v>
      </c>
      <c r="G31" s="75"/>
      <c r="H31" s="75">
        <v>2</v>
      </c>
      <c r="I31" s="75">
        <f>G31+H31</f>
        <v>2</v>
      </c>
    </row>
    <row r="32" spans="1:9" ht="24">
      <c r="A32" s="134" t="s">
        <v>315</v>
      </c>
      <c r="B32" s="135">
        <v>921</v>
      </c>
      <c r="C32" s="15">
        <v>1</v>
      </c>
      <c r="D32" s="15">
        <v>6</v>
      </c>
      <c r="E32" s="126" t="s">
        <v>314</v>
      </c>
      <c r="F32" s="136"/>
      <c r="G32" s="77">
        <f>G33+G34</f>
        <v>995.8</v>
      </c>
      <c r="H32" s="77">
        <f>H33+H34</f>
        <v>0</v>
      </c>
      <c r="I32" s="77">
        <f>I33+I34</f>
        <v>995.8</v>
      </c>
    </row>
    <row r="33" spans="1:9">
      <c r="A33" s="121" t="s">
        <v>194</v>
      </c>
      <c r="B33" s="132">
        <v>921</v>
      </c>
      <c r="C33" s="14">
        <v>1</v>
      </c>
      <c r="D33" s="14">
        <v>6</v>
      </c>
      <c r="E33" s="133" t="s">
        <v>314</v>
      </c>
      <c r="F33" s="131" t="s">
        <v>196</v>
      </c>
      <c r="G33" s="75">
        <v>980.8</v>
      </c>
      <c r="H33" s="75"/>
      <c r="I33" s="75">
        <f>G33+H33</f>
        <v>980.8</v>
      </c>
    </row>
    <row r="34" spans="1:9">
      <c r="A34" s="121" t="s">
        <v>195</v>
      </c>
      <c r="B34" s="132">
        <v>921</v>
      </c>
      <c r="C34" s="14">
        <v>1</v>
      </c>
      <c r="D34" s="14">
        <v>6</v>
      </c>
      <c r="E34" s="133" t="s">
        <v>314</v>
      </c>
      <c r="F34" s="131" t="s">
        <v>197</v>
      </c>
      <c r="G34" s="75">
        <v>15</v>
      </c>
      <c r="H34" s="75"/>
      <c r="I34" s="75">
        <f>G34+H34</f>
        <v>15</v>
      </c>
    </row>
    <row r="35" spans="1:9" s="1" customFormat="1" ht="26.25" customHeight="1">
      <c r="A35" s="114" t="s">
        <v>78</v>
      </c>
      <c r="B35" s="115" t="s">
        <v>62</v>
      </c>
      <c r="C35" s="116" t="s">
        <v>7</v>
      </c>
      <c r="D35" s="116" t="s">
        <v>7</v>
      </c>
      <c r="E35" s="115" t="s">
        <v>7</v>
      </c>
      <c r="F35" s="115" t="s">
        <v>7</v>
      </c>
      <c r="G35" s="80">
        <f>G36+G68+G83+G140+G215+G226+G267</f>
        <v>560362.9</v>
      </c>
      <c r="H35" s="80">
        <f>H36+H68+H83+H140+H215+H226+H267</f>
        <v>144265.5</v>
      </c>
      <c r="I35" s="80">
        <f>I36+I68+I83+I140+I215+I226+I267</f>
        <v>704628.4</v>
      </c>
    </row>
    <row r="36" spans="1:9">
      <c r="A36" s="117" t="s">
        <v>90</v>
      </c>
      <c r="B36" s="73" t="s">
        <v>62</v>
      </c>
      <c r="C36" s="74" t="s">
        <v>8</v>
      </c>
      <c r="D36" s="74" t="s">
        <v>89</v>
      </c>
      <c r="E36" s="73" t="s">
        <v>7</v>
      </c>
      <c r="F36" s="73" t="s">
        <v>7</v>
      </c>
      <c r="G36" s="84">
        <f>G37+G50+G55</f>
        <v>111778.3</v>
      </c>
      <c r="H36" s="84">
        <f>H37+H50+H55</f>
        <v>461</v>
      </c>
      <c r="I36" s="84">
        <f>I37+I50+I55</f>
        <v>112239.3</v>
      </c>
    </row>
    <row r="37" spans="1:9" ht="36">
      <c r="A37" s="5" t="s">
        <v>43</v>
      </c>
      <c r="B37" s="16" t="s">
        <v>62</v>
      </c>
      <c r="C37" s="19" t="s">
        <v>8</v>
      </c>
      <c r="D37" s="19" t="s">
        <v>11</v>
      </c>
      <c r="E37" s="16" t="s">
        <v>7</v>
      </c>
      <c r="F37" s="16" t="s">
        <v>7</v>
      </c>
      <c r="G37" s="85">
        <f>G38+G46</f>
        <v>73970.100000000006</v>
      </c>
      <c r="H37" s="85">
        <f>H38+H46</f>
        <v>0</v>
      </c>
      <c r="I37" s="85">
        <f>I38+I46</f>
        <v>73970.100000000006</v>
      </c>
    </row>
    <row r="38" spans="1:9" ht="36">
      <c r="A38" s="5" t="s">
        <v>42</v>
      </c>
      <c r="B38" s="16" t="s">
        <v>62</v>
      </c>
      <c r="C38" s="19" t="s">
        <v>8</v>
      </c>
      <c r="D38" s="19" t="s">
        <v>11</v>
      </c>
      <c r="E38" s="16" t="s">
        <v>91</v>
      </c>
      <c r="F38" s="16" t="s">
        <v>7</v>
      </c>
      <c r="G38" s="85">
        <f>G39</f>
        <v>73450.100000000006</v>
      </c>
      <c r="H38" s="85">
        <f t="shared" ref="H38:I38" si="1">H39</f>
        <v>0</v>
      </c>
      <c r="I38" s="85">
        <f t="shared" si="1"/>
        <v>73450.100000000006</v>
      </c>
    </row>
    <row r="39" spans="1:9">
      <c r="A39" s="5" t="s">
        <v>10</v>
      </c>
      <c r="B39" s="16" t="s">
        <v>62</v>
      </c>
      <c r="C39" s="19" t="s">
        <v>8</v>
      </c>
      <c r="D39" s="19" t="s">
        <v>11</v>
      </c>
      <c r="E39" s="16" t="s">
        <v>92</v>
      </c>
      <c r="F39" s="16" t="s">
        <v>7</v>
      </c>
      <c r="G39" s="85">
        <f>G40+G41+G42+G43+G44+G45</f>
        <v>73450.100000000006</v>
      </c>
      <c r="H39" s="85">
        <f t="shared" ref="H39:I39" si="2">H40+H41+H42+H43+H44+H45</f>
        <v>0</v>
      </c>
      <c r="I39" s="85">
        <f t="shared" si="2"/>
        <v>73450.100000000006</v>
      </c>
    </row>
    <row r="40" spans="1:9">
      <c r="A40" s="121" t="s">
        <v>194</v>
      </c>
      <c r="B40" s="17" t="s">
        <v>62</v>
      </c>
      <c r="C40" s="18" t="s">
        <v>8</v>
      </c>
      <c r="D40" s="18" t="s">
        <v>11</v>
      </c>
      <c r="E40" s="17" t="s">
        <v>92</v>
      </c>
      <c r="F40" s="17" t="s">
        <v>196</v>
      </c>
      <c r="G40" s="75">
        <v>56882.9</v>
      </c>
      <c r="H40" s="75"/>
      <c r="I40" s="75">
        <f t="shared" ref="I40:I45" si="3">G40+H40</f>
        <v>56882.9</v>
      </c>
    </row>
    <row r="41" spans="1:9">
      <c r="A41" s="121" t="s">
        <v>195</v>
      </c>
      <c r="B41" s="17" t="s">
        <v>62</v>
      </c>
      <c r="C41" s="18" t="s">
        <v>8</v>
      </c>
      <c r="D41" s="18" t="s">
        <v>11</v>
      </c>
      <c r="E41" s="17" t="s">
        <v>92</v>
      </c>
      <c r="F41" s="17" t="s">
        <v>197</v>
      </c>
      <c r="G41" s="75">
        <v>918</v>
      </c>
      <c r="H41" s="75"/>
      <c r="I41" s="75">
        <f t="shared" si="3"/>
        <v>918</v>
      </c>
    </row>
    <row r="42" spans="1:9" ht="24">
      <c r="A42" s="10" t="s">
        <v>265</v>
      </c>
      <c r="B42" s="17" t="s">
        <v>62</v>
      </c>
      <c r="C42" s="18" t="s">
        <v>8</v>
      </c>
      <c r="D42" s="18" t="s">
        <v>11</v>
      </c>
      <c r="E42" s="17" t="s">
        <v>92</v>
      </c>
      <c r="F42" s="17" t="s">
        <v>266</v>
      </c>
      <c r="G42" s="75">
        <v>1448.9</v>
      </c>
      <c r="H42" s="75"/>
      <c r="I42" s="75">
        <f t="shared" si="3"/>
        <v>1448.9</v>
      </c>
    </row>
    <row r="43" spans="1:9" ht="24">
      <c r="A43" s="10" t="s">
        <v>207</v>
      </c>
      <c r="B43" s="17" t="s">
        <v>62</v>
      </c>
      <c r="C43" s="18" t="s">
        <v>8</v>
      </c>
      <c r="D43" s="18" t="s">
        <v>11</v>
      </c>
      <c r="E43" s="17" t="s">
        <v>92</v>
      </c>
      <c r="F43" s="17" t="s">
        <v>203</v>
      </c>
      <c r="G43" s="75">
        <v>1680.8</v>
      </c>
      <c r="H43" s="75"/>
      <c r="I43" s="75">
        <f t="shared" si="3"/>
        <v>1680.8</v>
      </c>
    </row>
    <row r="44" spans="1:9">
      <c r="A44" s="121" t="s">
        <v>193</v>
      </c>
      <c r="B44" s="17" t="s">
        <v>62</v>
      </c>
      <c r="C44" s="18" t="s">
        <v>8</v>
      </c>
      <c r="D44" s="18" t="s">
        <v>11</v>
      </c>
      <c r="E44" s="17" t="s">
        <v>92</v>
      </c>
      <c r="F44" s="17" t="s">
        <v>192</v>
      </c>
      <c r="G44" s="75">
        <v>12504.5</v>
      </c>
      <c r="H44" s="75"/>
      <c r="I44" s="75">
        <f t="shared" si="3"/>
        <v>12504.5</v>
      </c>
    </row>
    <row r="45" spans="1:9">
      <c r="A45" s="122" t="s">
        <v>211</v>
      </c>
      <c r="B45" s="17" t="s">
        <v>62</v>
      </c>
      <c r="C45" s="18" t="s">
        <v>8</v>
      </c>
      <c r="D45" s="18" t="s">
        <v>11</v>
      </c>
      <c r="E45" s="17" t="s">
        <v>92</v>
      </c>
      <c r="F45" s="17" t="s">
        <v>212</v>
      </c>
      <c r="G45" s="75">
        <v>15</v>
      </c>
      <c r="H45" s="75"/>
      <c r="I45" s="75">
        <f t="shared" si="3"/>
        <v>15</v>
      </c>
    </row>
    <row r="46" spans="1:9">
      <c r="A46" s="6" t="s">
        <v>40</v>
      </c>
      <c r="B46" s="16" t="s">
        <v>62</v>
      </c>
      <c r="C46" s="20" t="s">
        <v>8</v>
      </c>
      <c r="D46" s="20" t="s">
        <v>11</v>
      </c>
      <c r="E46" s="16" t="s">
        <v>97</v>
      </c>
      <c r="F46" s="16"/>
      <c r="G46" s="77">
        <f>G47</f>
        <v>520</v>
      </c>
      <c r="H46" s="77">
        <f>H48</f>
        <v>0</v>
      </c>
      <c r="I46" s="77">
        <f>I48</f>
        <v>520</v>
      </c>
    </row>
    <row r="47" spans="1:9" ht="48">
      <c r="A47" s="5" t="s">
        <v>362</v>
      </c>
      <c r="B47" s="16" t="s">
        <v>62</v>
      </c>
      <c r="C47" s="20" t="s">
        <v>8</v>
      </c>
      <c r="D47" s="20" t="s">
        <v>11</v>
      </c>
      <c r="E47" s="16" t="s">
        <v>361</v>
      </c>
      <c r="F47" s="16"/>
      <c r="G47" s="77">
        <f>G48</f>
        <v>520</v>
      </c>
      <c r="H47" s="77">
        <f>H48</f>
        <v>0</v>
      </c>
      <c r="I47" s="77">
        <f>I49</f>
        <v>520</v>
      </c>
    </row>
    <row r="48" spans="1:9" ht="36">
      <c r="A48" s="6" t="s">
        <v>164</v>
      </c>
      <c r="B48" s="16" t="s">
        <v>62</v>
      </c>
      <c r="C48" s="20" t="s">
        <v>8</v>
      </c>
      <c r="D48" s="20" t="s">
        <v>11</v>
      </c>
      <c r="E48" s="16" t="s">
        <v>370</v>
      </c>
      <c r="F48" s="16"/>
      <c r="G48" s="77">
        <f>G49</f>
        <v>520</v>
      </c>
      <c r="H48" s="77">
        <f t="shared" ref="H48:I48" si="4">H49</f>
        <v>0</v>
      </c>
      <c r="I48" s="77">
        <f t="shared" si="4"/>
        <v>520</v>
      </c>
    </row>
    <row r="49" spans="1:9">
      <c r="A49" s="10" t="s">
        <v>193</v>
      </c>
      <c r="B49" s="17" t="s">
        <v>62</v>
      </c>
      <c r="C49" s="18" t="s">
        <v>8</v>
      </c>
      <c r="D49" s="18" t="s">
        <v>11</v>
      </c>
      <c r="E49" s="17" t="s">
        <v>370</v>
      </c>
      <c r="F49" s="17" t="s">
        <v>192</v>
      </c>
      <c r="G49" s="75">
        <v>520</v>
      </c>
      <c r="H49" s="75"/>
      <c r="I49" s="75">
        <f>G49+H49</f>
        <v>520</v>
      </c>
    </row>
    <row r="50" spans="1:9">
      <c r="A50" s="9" t="s">
        <v>243</v>
      </c>
      <c r="B50" s="16" t="s">
        <v>62</v>
      </c>
      <c r="C50" s="21" t="s">
        <v>8</v>
      </c>
      <c r="D50" s="21" t="s">
        <v>16</v>
      </c>
      <c r="E50" s="21" t="s">
        <v>7</v>
      </c>
      <c r="F50" s="21" t="s">
        <v>7</v>
      </c>
      <c r="G50" s="86">
        <f t="shared" ref="G50:I51" si="5">G51</f>
        <v>1400</v>
      </c>
      <c r="H50" s="86">
        <f t="shared" si="5"/>
        <v>-285</v>
      </c>
      <c r="I50" s="86">
        <f t="shared" si="5"/>
        <v>1115</v>
      </c>
    </row>
    <row r="51" spans="1:9">
      <c r="A51" s="9" t="s">
        <v>243</v>
      </c>
      <c r="B51" s="16" t="s">
        <v>62</v>
      </c>
      <c r="C51" s="21" t="s">
        <v>8</v>
      </c>
      <c r="D51" s="21" t="s">
        <v>16</v>
      </c>
      <c r="E51" s="21" t="s">
        <v>244</v>
      </c>
      <c r="F51" s="21" t="s">
        <v>7</v>
      </c>
      <c r="G51" s="86">
        <f t="shared" si="5"/>
        <v>1400</v>
      </c>
      <c r="H51" s="86">
        <f t="shared" si="5"/>
        <v>-285</v>
      </c>
      <c r="I51" s="86">
        <f t="shared" si="5"/>
        <v>1115</v>
      </c>
    </row>
    <row r="52" spans="1:9" ht="24">
      <c r="A52" s="9" t="s">
        <v>249</v>
      </c>
      <c r="B52" s="16" t="s">
        <v>62</v>
      </c>
      <c r="C52" s="21" t="s">
        <v>8</v>
      </c>
      <c r="D52" s="21" t="s">
        <v>16</v>
      </c>
      <c r="E52" s="21" t="s">
        <v>247</v>
      </c>
      <c r="F52" s="21" t="s">
        <v>7</v>
      </c>
      <c r="G52" s="86">
        <f>+G53</f>
        <v>1400</v>
      </c>
      <c r="H52" s="86">
        <f>+H53</f>
        <v>-285</v>
      </c>
      <c r="I52" s="86">
        <f>+I53</f>
        <v>1115</v>
      </c>
    </row>
    <row r="53" spans="1:9" ht="36">
      <c r="A53" s="9" t="s">
        <v>250</v>
      </c>
      <c r="B53" s="16" t="s">
        <v>62</v>
      </c>
      <c r="C53" s="21" t="s">
        <v>8</v>
      </c>
      <c r="D53" s="21" t="s">
        <v>16</v>
      </c>
      <c r="E53" s="21" t="s">
        <v>248</v>
      </c>
      <c r="F53" s="21" t="s">
        <v>7</v>
      </c>
      <c r="G53" s="86">
        <f>G54</f>
        <v>1400</v>
      </c>
      <c r="H53" s="86">
        <f>H54</f>
        <v>-285</v>
      </c>
      <c r="I53" s="86">
        <f>I54</f>
        <v>1115</v>
      </c>
    </row>
    <row r="54" spans="1:9">
      <c r="A54" s="121" t="s">
        <v>245</v>
      </c>
      <c r="B54" s="17" t="s">
        <v>62</v>
      </c>
      <c r="C54" s="131" t="s">
        <v>8</v>
      </c>
      <c r="D54" s="131" t="s">
        <v>16</v>
      </c>
      <c r="E54" s="131" t="s">
        <v>248</v>
      </c>
      <c r="F54" s="131" t="s">
        <v>246</v>
      </c>
      <c r="G54" s="87">
        <v>1400</v>
      </c>
      <c r="H54" s="87">
        <v>-285</v>
      </c>
      <c r="I54" s="75">
        <f>G54+H54</f>
        <v>1115</v>
      </c>
    </row>
    <row r="55" spans="1:9">
      <c r="A55" s="5" t="s">
        <v>13</v>
      </c>
      <c r="B55" s="16" t="s">
        <v>62</v>
      </c>
      <c r="C55" s="19" t="s">
        <v>8</v>
      </c>
      <c r="D55" s="19" t="s">
        <v>153</v>
      </c>
      <c r="E55" s="16" t="s">
        <v>7</v>
      </c>
      <c r="F55" s="16" t="s">
        <v>7</v>
      </c>
      <c r="G55" s="85">
        <f>G56+G58+G64</f>
        <v>36408.199999999997</v>
      </c>
      <c r="H55" s="85">
        <f>H56+H58+H64</f>
        <v>746</v>
      </c>
      <c r="I55" s="85">
        <f>I56+I58+I64</f>
        <v>37154.199999999997</v>
      </c>
    </row>
    <row r="56" spans="1:9" ht="41.25" customHeight="1">
      <c r="A56" s="5" t="s">
        <v>42</v>
      </c>
      <c r="B56" s="16" t="s">
        <v>62</v>
      </c>
      <c r="C56" s="20" t="s">
        <v>8</v>
      </c>
      <c r="D56" s="20" t="s">
        <v>153</v>
      </c>
      <c r="E56" s="16" t="s">
        <v>91</v>
      </c>
      <c r="F56" s="16"/>
      <c r="G56" s="77">
        <f>G57</f>
        <v>2500</v>
      </c>
      <c r="H56" s="77">
        <f>H57</f>
        <v>0</v>
      </c>
      <c r="I56" s="77">
        <f>I57</f>
        <v>2500</v>
      </c>
    </row>
    <row r="57" spans="1:9" ht="36">
      <c r="A57" s="10" t="s">
        <v>236</v>
      </c>
      <c r="B57" s="17" t="s">
        <v>62</v>
      </c>
      <c r="C57" s="14">
        <v>1</v>
      </c>
      <c r="D57" s="14">
        <v>13</v>
      </c>
      <c r="E57" s="17" t="s">
        <v>91</v>
      </c>
      <c r="F57" s="17" t="s">
        <v>214</v>
      </c>
      <c r="G57" s="75">
        <v>2500</v>
      </c>
      <c r="H57" s="75"/>
      <c r="I57" s="75">
        <f>G57+H57</f>
        <v>2500</v>
      </c>
    </row>
    <row r="58" spans="1:9" ht="24">
      <c r="A58" s="137" t="s">
        <v>79</v>
      </c>
      <c r="B58" s="16" t="s">
        <v>62</v>
      </c>
      <c r="C58" s="19" t="s">
        <v>8</v>
      </c>
      <c r="D58" s="19" t="s">
        <v>153</v>
      </c>
      <c r="E58" s="16" t="s">
        <v>95</v>
      </c>
      <c r="F58" s="16" t="s">
        <v>7</v>
      </c>
      <c r="G58" s="85">
        <f>G59</f>
        <v>33747.699999999997</v>
      </c>
      <c r="H58" s="85">
        <f>H59</f>
        <v>746</v>
      </c>
      <c r="I58" s="85">
        <f>I59</f>
        <v>34493.699999999997</v>
      </c>
    </row>
    <row r="59" spans="1:9">
      <c r="A59" s="5" t="s">
        <v>59</v>
      </c>
      <c r="B59" s="16" t="s">
        <v>62</v>
      </c>
      <c r="C59" s="19" t="s">
        <v>8</v>
      </c>
      <c r="D59" s="19" t="s">
        <v>153</v>
      </c>
      <c r="E59" s="16" t="s">
        <v>96</v>
      </c>
      <c r="F59" s="16" t="s">
        <v>7</v>
      </c>
      <c r="G59" s="85">
        <f>G60+G61+G62+G63</f>
        <v>33747.699999999997</v>
      </c>
      <c r="H59" s="85">
        <f>H60+H61+H62+H63</f>
        <v>746</v>
      </c>
      <c r="I59" s="85">
        <f>I60+I61+I62+I63</f>
        <v>34493.699999999997</v>
      </c>
    </row>
    <row r="60" spans="1:9" ht="24">
      <c r="A60" s="10" t="s">
        <v>265</v>
      </c>
      <c r="B60" s="17" t="s">
        <v>62</v>
      </c>
      <c r="C60" s="18" t="s">
        <v>8</v>
      </c>
      <c r="D60" s="18" t="s">
        <v>153</v>
      </c>
      <c r="E60" s="17" t="s">
        <v>96</v>
      </c>
      <c r="F60" s="17" t="s">
        <v>266</v>
      </c>
      <c r="G60" s="75">
        <v>20</v>
      </c>
      <c r="H60" s="75"/>
      <c r="I60" s="75">
        <f>G60+H60</f>
        <v>20</v>
      </c>
    </row>
    <row r="61" spans="1:9">
      <c r="A61" s="10" t="s">
        <v>193</v>
      </c>
      <c r="B61" s="17" t="s">
        <v>62</v>
      </c>
      <c r="C61" s="18" t="s">
        <v>8</v>
      </c>
      <c r="D61" s="18" t="s">
        <v>153</v>
      </c>
      <c r="E61" s="17" t="s">
        <v>96</v>
      </c>
      <c r="F61" s="17" t="s">
        <v>192</v>
      </c>
      <c r="G61" s="75">
        <v>3562.7</v>
      </c>
      <c r="H61" s="75"/>
      <c r="I61" s="75">
        <f>G61+H61</f>
        <v>3562.7</v>
      </c>
    </row>
    <row r="62" spans="1:9" ht="48">
      <c r="A62" s="138" t="s">
        <v>268</v>
      </c>
      <c r="B62" s="17" t="s">
        <v>62</v>
      </c>
      <c r="C62" s="18" t="s">
        <v>8</v>
      </c>
      <c r="D62" s="18" t="s">
        <v>153</v>
      </c>
      <c r="E62" s="17" t="s">
        <v>96</v>
      </c>
      <c r="F62" s="17" t="s">
        <v>267</v>
      </c>
      <c r="G62" s="75">
        <v>30000</v>
      </c>
      <c r="H62" s="75">
        <v>746</v>
      </c>
      <c r="I62" s="75">
        <f>G62+H62</f>
        <v>30746</v>
      </c>
    </row>
    <row r="63" spans="1:9">
      <c r="A63" s="122" t="s">
        <v>211</v>
      </c>
      <c r="B63" s="17" t="s">
        <v>62</v>
      </c>
      <c r="C63" s="18" t="s">
        <v>8</v>
      </c>
      <c r="D63" s="18" t="s">
        <v>153</v>
      </c>
      <c r="E63" s="17" t="s">
        <v>96</v>
      </c>
      <c r="F63" s="17" t="s">
        <v>212</v>
      </c>
      <c r="G63" s="75">
        <v>165</v>
      </c>
      <c r="H63" s="75"/>
      <c r="I63" s="75">
        <f>G63+H63</f>
        <v>165</v>
      </c>
    </row>
    <row r="64" spans="1:9">
      <c r="A64" s="6" t="s">
        <v>40</v>
      </c>
      <c r="B64" s="16" t="s">
        <v>62</v>
      </c>
      <c r="C64" s="20" t="s">
        <v>8</v>
      </c>
      <c r="D64" s="20" t="s">
        <v>153</v>
      </c>
      <c r="E64" s="16" t="s">
        <v>97</v>
      </c>
      <c r="F64" s="16"/>
      <c r="G64" s="77">
        <f>G65</f>
        <v>160.5</v>
      </c>
      <c r="H64" s="77">
        <f>H66</f>
        <v>0</v>
      </c>
      <c r="I64" s="77">
        <f>I66</f>
        <v>160.5</v>
      </c>
    </row>
    <row r="65" spans="1:9" ht="24">
      <c r="A65" s="6" t="s">
        <v>377</v>
      </c>
      <c r="B65" s="16" t="s">
        <v>62</v>
      </c>
      <c r="C65" s="20" t="s">
        <v>8</v>
      </c>
      <c r="D65" s="20" t="s">
        <v>153</v>
      </c>
      <c r="E65" s="16" t="s">
        <v>378</v>
      </c>
      <c r="F65" s="16"/>
      <c r="G65" s="77">
        <f>G66</f>
        <v>160.5</v>
      </c>
      <c r="H65" s="77">
        <f t="shared" ref="H65:I65" si="6">H66</f>
        <v>0</v>
      </c>
      <c r="I65" s="77">
        <f t="shared" si="6"/>
        <v>160.5</v>
      </c>
    </row>
    <row r="66" spans="1:9" ht="24">
      <c r="A66" s="6" t="s">
        <v>263</v>
      </c>
      <c r="B66" s="16" t="s">
        <v>62</v>
      </c>
      <c r="C66" s="20" t="s">
        <v>8</v>
      </c>
      <c r="D66" s="20" t="s">
        <v>153</v>
      </c>
      <c r="E66" s="16" t="s">
        <v>400</v>
      </c>
      <c r="F66" s="16"/>
      <c r="G66" s="77">
        <f>G67</f>
        <v>160.5</v>
      </c>
      <c r="H66" s="77">
        <f>H67</f>
        <v>0</v>
      </c>
      <c r="I66" s="77">
        <f>I67</f>
        <v>160.5</v>
      </c>
    </row>
    <row r="67" spans="1:9" ht="24">
      <c r="A67" s="10" t="s">
        <v>252</v>
      </c>
      <c r="B67" s="17" t="s">
        <v>62</v>
      </c>
      <c r="C67" s="18" t="s">
        <v>8</v>
      </c>
      <c r="D67" s="18" t="s">
        <v>153</v>
      </c>
      <c r="E67" s="17" t="s">
        <v>400</v>
      </c>
      <c r="F67" s="17" t="s">
        <v>200</v>
      </c>
      <c r="G67" s="75">
        <v>160.5</v>
      </c>
      <c r="H67" s="75"/>
      <c r="I67" s="75">
        <f>G67+H67</f>
        <v>160.5</v>
      </c>
    </row>
    <row r="68" spans="1:9" ht="24">
      <c r="A68" s="117" t="s">
        <v>80</v>
      </c>
      <c r="B68" s="73" t="s">
        <v>62</v>
      </c>
      <c r="C68" s="74" t="s">
        <v>9</v>
      </c>
      <c r="D68" s="74" t="s">
        <v>89</v>
      </c>
      <c r="E68" s="73"/>
      <c r="F68" s="73" t="s">
        <v>7</v>
      </c>
      <c r="G68" s="84">
        <f>G69+G75</f>
        <v>1807</v>
      </c>
      <c r="H68" s="84">
        <f>H69+H75</f>
        <v>285</v>
      </c>
      <c r="I68" s="84">
        <f>I69+I75</f>
        <v>2092</v>
      </c>
    </row>
    <row r="69" spans="1:9">
      <c r="A69" s="5" t="s">
        <v>29</v>
      </c>
      <c r="B69" s="16" t="s">
        <v>62</v>
      </c>
      <c r="C69" s="15">
        <v>3</v>
      </c>
      <c r="D69" s="15">
        <v>2</v>
      </c>
      <c r="E69" s="16" t="s">
        <v>7</v>
      </c>
      <c r="F69" s="16" t="s">
        <v>7</v>
      </c>
      <c r="G69" s="85">
        <f>G70</f>
        <v>1600</v>
      </c>
      <c r="H69" s="85">
        <f>H70</f>
        <v>0</v>
      </c>
      <c r="I69" s="85">
        <f>I70</f>
        <v>1600</v>
      </c>
    </row>
    <row r="70" spans="1:9">
      <c r="A70" s="5" t="s">
        <v>40</v>
      </c>
      <c r="B70" s="16" t="s">
        <v>62</v>
      </c>
      <c r="C70" s="20" t="s">
        <v>9</v>
      </c>
      <c r="D70" s="20" t="s">
        <v>19</v>
      </c>
      <c r="E70" s="16" t="s">
        <v>97</v>
      </c>
      <c r="F70" s="16" t="s">
        <v>7</v>
      </c>
      <c r="G70" s="85">
        <f>G71</f>
        <v>1600</v>
      </c>
      <c r="H70" s="85">
        <f>H72</f>
        <v>0</v>
      </c>
      <c r="I70" s="85">
        <f>I72</f>
        <v>1600</v>
      </c>
    </row>
    <row r="71" spans="1:9" ht="24">
      <c r="A71" s="5" t="s">
        <v>371</v>
      </c>
      <c r="B71" s="16" t="s">
        <v>62</v>
      </c>
      <c r="C71" s="20" t="s">
        <v>9</v>
      </c>
      <c r="D71" s="20" t="s">
        <v>19</v>
      </c>
      <c r="E71" s="16" t="s">
        <v>372</v>
      </c>
      <c r="F71" s="16" t="s">
        <v>7</v>
      </c>
      <c r="G71" s="85">
        <f>G72</f>
        <v>1600</v>
      </c>
      <c r="H71" s="85">
        <f>H72</f>
        <v>0</v>
      </c>
      <c r="I71" s="85">
        <f>I72</f>
        <v>1600</v>
      </c>
    </row>
    <row r="72" spans="1:9" ht="36">
      <c r="A72" s="5" t="s">
        <v>343</v>
      </c>
      <c r="B72" s="16" t="s">
        <v>62</v>
      </c>
      <c r="C72" s="20" t="s">
        <v>9</v>
      </c>
      <c r="D72" s="20" t="s">
        <v>19</v>
      </c>
      <c r="E72" s="16" t="s">
        <v>373</v>
      </c>
      <c r="F72" s="16"/>
      <c r="G72" s="85">
        <f>G73+G74</f>
        <v>1600</v>
      </c>
      <c r="H72" s="85">
        <f t="shared" ref="H72:I72" si="7">H73+H74</f>
        <v>0</v>
      </c>
      <c r="I72" s="85">
        <f t="shared" si="7"/>
        <v>1600</v>
      </c>
    </row>
    <row r="73" spans="1:9" ht="17.25" customHeight="1">
      <c r="A73" s="10" t="s">
        <v>265</v>
      </c>
      <c r="B73" s="17" t="s">
        <v>62</v>
      </c>
      <c r="C73" s="18" t="s">
        <v>9</v>
      </c>
      <c r="D73" s="18" t="s">
        <v>19</v>
      </c>
      <c r="E73" s="17" t="s">
        <v>373</v>
      </c>
      <c r="F73" s="17" t="s">
        <v>266</v>
      </c>
      <c r="G73" s="75">
        <v>54.7</v>
      </c>
      <c r="H73" s="75"/>
      <c r="I73" s="75">
        <f>G73+H73</f>
        <v>54.7</v>
      </c>
    </row>
    <row r="74" spans="1:9">
      <c r="A74" s="10" t="s">
        <v>193</v>
      </c>
      <c r="B74" s="17" t="s">
        <v>62</v>
      </c>
      <c r="C74" s="18" t="s">
        <v>9</v>
      </c>
      <c r="D74" s="18" t="s">
        <v>19</v>
      </c>
      <c r="E74" s="17" t="s">
        <v>373</v>
      </c>
      <c r="F74" s="17" t="s">
        <v>192</v>
      </c>
      <c r="G74" s="75">
        <v>1545.3</v>
      </c>
      <c r="H74" s="75"/>
      <c r="I74" s="75">
        <f>G74+H74</f>
        <v>1545.3</v>
      </c>
    </row>
    <row r="75" spans="1:9" ht="24">
      <c r="A75" s="70" t="s">
        <v>344</v>
      </c>
      <c r="B75" s="71" t="s">
        <v>62</v>
      </c>
      <c r="C75" s="72" t="s">
        <v>9</v>
      </c>
      <c r="D75" s="72" t="s">
        <v>44</v>
      </c>
      <c r="E75" s="71"/>
      <c r="F75" s="71"/>
      <c r="G75" s="88">
        <f>G76</f>
        <v>207</v>
      </c>
      <c r="H75" s="77">
        <f t="shared" ref="H75:I81" si="8">H76</f>
        <v>285</v>
      </c>
      <c r="I75" s="77">
        <f t="shared" si="8"/>
        <v>492</v>
      </c>
    </row>
    <row r="76" spans="1:9">
      <c r="A76" s="5" t="s">
        <v>40</v>
      </c>
      <c r="B76" s="71" t="s">
        <v>62</v>
      </c>
      <c r="C76" s="72" t="s">
        <v>9</v>
      </c>
      <c r="D76" s="72" t="s">
        <v>44</v>
      </c>
      <c r="E76" s="71" t="s">
        <v>97</v>
      </c>
      <c r="F76" s="71"/>
      <c r="G76" s="88">
        <f>G80+G77</f>
        <v>207</v>
      </c>
      <c r="H76" s="88">
        <f>H80+H77</f>
        <v>285</v>
      </c>
      <c r="I76" s="88">
        <f>I80+I77</f>
        <v>492</v>
      </c>
    </row>
    <row r="77" spans="1:9" ht="24">
      <c r="A77" s="5" t="s">
        <v>371</v>
      </c>
      <c r="B77" s="71" t="s">
        <v>62</v>
      </c>
      <c r="C77" s="72" t="s">
        <v>9</v>
      </c>
      <c r="D77" s="72" t="s">
        <v>44</v>
      </c>
      <c r="E77" s="71" t="s">
        <v>372</v>
      </c>
      <c r="F77" s="71"/>
      <c r="G77" s="88"/>
      <c r="H77" s="77">
        <f>H78</f>
        <v>285</v>
      </c>
      <c r="I77" s="77">
        <f>I78</f>
        <v>285</v>
      </c>
    </row>
    <row r="78" spans="1:9" ht="36">
      <c r="A78" s="5" t="s">
        <v>494</v>
      </c>
      <c r="B78" s="71" t="s">
        <v>62</v>
      </c>
      <c r="C78" s="72" t="s">
        <v>9</v>
      </c>
      <c r="D78" s="72" t="s">
        <v>44</v>
      </c>
      <c r="E78" s="71" t="s">
        <v>495</v>
      </c>
      <c r="F78" s="71"/>
      <c r="G78" s="88"/>
      <c r="H78" s="77">
        <f>H79</f>
        <v>285</v>
      </c>
      <c r="I78" s="77">
        <f>I79</f>
        <v>285</v>
      </c>
    </row>
    <row r="79" spans="1:9">
      <c r="A79" s="10" t="s">
        <v>193</v>
      </c>
      <c r="B79" s="17" t="s">
        <v>62</v>
      </c>
      <c r="C79" s="18" t="s">
        <v>9</v>
      </c>
      <c r="D79" s="18" t="s">
        <v>44</v>
      </c>
      <c r="E79" s="17" t="s">
        <v>495</v>
      </c>
      <c r="F79" s="17" t="s">
        <v>192</v>
      </c>
      <c r="G79" s="75"/>
      <c r="H79" s="75">
        <v>285</v>
      </c>
      <c r="I79" s="75">
        <f>H79</f>
        <v>285</v>
      </c>
    </row>
    <row r="80" spans="1:9">
      <c r="A80" s="5" t="s">
        <v>374</v>
      </c>
      <c r="B80" s="71" t="s">
        <v>62</v>
      </c>
      <c r="C80" s="72" t="s">
        <v>9</v>
      </c>
      <c r="D80" s="72" t="s">
        <v>44</v>
      </c>
      <c r="E80" s="71" t="s">
        <v>375</v>
      </c>
      <c r="F80" s="71"/>
      <c r="G80" s="88">
        <f>G82</f>
        <v>207</v>
      </c>
      <c r="H80" s="77">
        <f>H82</f>
        <v>0</v>
      </c>
      <c r="I80" s="77">
        <f>I82</f>
        <v>207</v>
      </c>
    </row>
    <row r="81" spans="1:9" ht="36">
      <c r="A81" s="70" t="s">
        <v>345</v>
      </c>
      <c r="B81" s="71" t="s">
        <v>62</v>
      </c>
      <c r="C81" s="72" t="s">
        <v>9</v>
      </c>
      <c r="D81" s="72" t="s">
        <v>44</v>
      </c>
      <c r="E81" s="71" t="s">
        <v>376</v>
      </c>
      <c r="F81" s="71"/>
      <c r="G81" s="88">
        <f>G82</f>
        <v>207</v>
      </c>
      <c r="H81" s="88">
        <f t="shared" si="8"/>
        <v>0</v>
      </c>
      <c r="I81" s="88">
        <f t="shared" si="8"/>
        <v>207</v>
      </c>
    </row>
    <row r="82" spans="1:9">
      <c r="A82" s="10" t="s">
        <v>193</v>
      </c>
      <c r="B82" s="17" t="s">
        <v>62</v>
      </c>
      <c r="C82" s="18" t="s">
        <v>9</v>
      </c>
      <c r="D82" s="18" t="s">
        <v>44</v>
      </c>
      <c r="E82" s="17" t="s">
        <v>376</v>
      </c>
      <c r="F82" s="17" t="s">
        <v>192</v>
      </c>
      <c r="G82" s="75">
        <v>207</v>
      </c>
      <c r="H82" s="75"/>
      <c r="I82" s="75">
        <v>207</v>
      </c>
    </row>
    <row r="83" spans="1:9">
      <c r="A83" s="7" t="s">
        <v>81</v>
      </c>
      <c r="B83" s="73" t="s">
        <v>62</v>
      </c>
      <c r="C83" s="74" t="s">
        <v>11</v>
      </c>
      <c r="D83" s="74" t="s">
        <v>89</v>
      </c>
      <c r="E83" s="73" t="s">
        <v>7</v>
      </c>
      <c r="F83" s="73" t="s">
        <v>7</v>
      </c>
      <c r="G83" s="89">
        <f>G84+G89+G94+G104+G127</f>
        <v>37503.9</v>
      </c>
      <c r="H83" s="89">
        <f>H84+H89+H94+H104+H127</f>
        <v>-348.5</v>
      </c>
      <c r="I83" s="89">
        <f>I84+I89+I94+I104+I127</f>
        <v>37155.4</v>
      </c>
    </row>
    <row r="84" spans="1:9">
      <c r="A84" s="6" t="s">
        <v>325</v>
      </c>
      <c r="B84" s="16" t="s">
        <v>62</v>
      </c>
      <c r="C84" s="19" t="s">
        <v>11</v>
      </c>
      <c r="D84" s="19" t="s">
        <v>8</v>
      </c>
      <c r="E84" s="73"/>
      <c r="F84" s="73"/>
      <c r="G84" s="85">
        <f>G85</f>
        <v>370.8</v>
      </c>
      <c r="H84" s="85">
        <f>H85</f>
        <v>0</v>
      </c>
      <c r="I84" s="85">
        <f>I85</f>
        <v>370.8</v>
      </c>
    </row>
    <row r="85" spans="1:9">
      <c r="A85" s="6" t="s">
        <v>40</v>
      </c>
      <c r="B85" s="16" t="s">
        <v>62</v>
      </c>
      <c r="C85" s="19" t="s">
        <v>11</v>
      </c>
      <c r="D85" s="19" t="s">
        <v>8</v>
      </c>
      <c r="E85" s="16" t="s">
        <v>97</v>
      </c>
      <c r="F85" s="73"/>
      <c r="G85" s="85">
        <f>G86</f>
        <v>370.8</v>
      </c>
      <c r="H85" s="85">
        <f>H87</f>
        <v>0</v>
      </c>
      <c r="I85" s="85">
        <f>I87</f>
        <v>370.8</v>
      </c>
    </row>
    <row r="86" spans="1:9" ht="24">
      <c r="A86" s="6" t="s">
        <v>377</v>
      </c>
      <c r="B86" s="16" t="s">
        <v>62</v>
      </c>
      <c r="C86" s="19" t="s">
        <v>11</v>
      </c>
      <c r="D86" s="19" t="s">
        <v>8</v>
      </c>
      <c r="E86" s="16" t="s">
        <v>378</v>
      </c>
      <c r="F86" s="73"/>
      <c r="G86" s="85">
        <f>G88</f>
        <v>370.8</v>
      </c>
      <c r="H86" s="85">
        <f t="shared" ref="H86:I86" si="9">H88</f>
        <v>0</v>
      </c>
      <c r="I86" s="85">
        <f t="shared" si="9"/>
        <v>370.8</v>
      </c>
    </row>
    <row r="87" spans="1:9" ht="36">
      <c r="A87" s="139" t="s">
        <v>324</v>
      </c>
      <c r="B87" s="16" t="s">
        <v>62</v>
      </c>
      <c r="C87" s="20" t="s">
        <v>11</v>
      </c>
      <c r="D87" s="20" t="s">
        <v>8</v>
      </c>
      <c r="E87" s="16" t="s">
        <v>382</v>
      </c>
      <c r="F87" s="73"/>
      <c r="G87" s="85">
        <f>G88</f>
        <v>370.8</v>
      </c>
      <c r="H87" s="85">
        <f>H88</f>
        <v>0</v>
      </c>
      <c r="I87" s="85">
        <f>I88</f>
        <v>370.8</v>
      </c>
    </row>
    <row r="88" spans="1:9">
      <c r="A88" s="140" t="s">
        <v>193</v>
      </c>
      <c r="B88" s="17" t="s">
        <v>62</v>
      </c>
      <c r="C88" s="18" t="s">
        <v>11</v>
      </c>
      <c r="D88" s="18" t="s">
        <v>8</v>
      </c>
      <c r="E88" s="17" t="s">
        <v>382</v>
      </c>
      <c r="F88" s="17" t="s">
        <v>192</v>
      </c>
      <c r="G88" s="75">
        <v>370.8</v>
      </c>
      <c r="H88" s="75"/>
      <c r="I88" s="75">
        <f>G88+H88</f>
        <v>370.8</v>
      </c>
    </row>
    <row r="89" spans="1:9">
      <c r="A89" s="6" t="s">
        <v>131</v>
      </c>
      <c r="B89" s="16" t="s">
        <v>62</v>
      </c>
      <c r="C89" s="19" t="s">
        <v>11</v>
      </c>
      <c r="D89" s="19" t="s">
        <v>17</v>
      </c>
      <c r="E89" s="16"/>
      <c r="F89" s="16"/>
      <c r="G89" s="85">
        <f>G90</f>
        <v>30</v>
      </c>
      <c r="H89" s="85">
        <f>H90</f>
        <v>0</v>
      </c>
      <c r="I89" s="85">
        <f>I90</f>
        <v>30</v>
      </c>
    </row>
    <row r="90" spans="1:9">
      <c r="A90" s="6" t="s">
        <v>40</v>
      </c>
      <c r="B90" s="16" t="s">
        <v>62</v>
      </c>
      <c r="C90" s="19" t="s">
        <v>11</v>
      </c>
      <c r="D90" s="19" t="s">
        <v>17</v>
      </c>
      <c r="E90" s="16" t="s">
        <v>97</v>
      </c>
      <c r="F90" s="16"/>
      <c r="G90" s="85">
        <f>G91</f>
        <v>30</v>
      </c>
      <c r="H90" s="85">
        <f>H92</f>
        <v>0</v>
      </c>
      <c r="I90" s="85">
        <f>I92</f>
        <v>30</v>
      </c>
    </row>
    <row r="91" spans="1:9" ht="24">
      <c r="A91" s="6" t="s">
        <v>367</v>
      </c>
      <c r="B91" s="16" t="s">
        <v>62</v>
      </c>
      <c r="C91" s="19" t="s">
        <v>11</v>
      </c>
      <c r="D91" s="19" t="s">
        <v>17</v>
      </c>
      <c r="E91" s="16" t="s">
        <v>368</v>
      </c>
      <c r="F91" s="16"/>
      <c r="G91" s="85">
        <f>G93</f>
        <v>30</v>
      </c>
      <c r="H91" s="85">
        <f>H93</f>
        <v>0</v>
      </c>
      <c r="I91" s="85">
        <f>I93</f>
        <v>30</v>
      </c>
    </row>
    <row r="92" spans="1:9" ht="36">
      <c r="A92" s="6" t="s">
        <v>320</v>
      </c>
      <c r="B92" s="16" t="s">
        <v>62</v>
      </c>
      <c r="C92" s="19" t="s">
        <v>11</v>
      </c>
      <c r="D92" s="19" t="s">
        <v>17</v>
      </c>
      <c r="E92" s="16" t="s">
        <v>369</v>
      </c>
      <c r="F92" s="16"/>
      <c r="G92" s="85">
        <f>G93</f>
        <v>30</v>
      </c>
      <c r="H92" s="85">
        <f>H93</f>
        <v>0</v>
      </c>
      <c r="I92" s="85">
        <f>I93</f>
        <v>30</v>
      </c>
    </row>
    <row r="93" spans="1:9">
      <c r="A93" s="140" t="s">
        <v>193</v>
      </c>
      <c r="B93" s="17" t="s">
        <v>62</v>
      </c>
      <c r="C93" s="18" t="s">
        <v>11</v>
      </c>
      <c r="D93" s="18" t="s">
        <v>17</v>
      </c>
      <c r="E93" s="17" t="s">
        <v>369</v>
      </c>
      <c r="F93" s="17" t="s">
        <v>192</v>
      </c>
      <c r="G93" s="75">
        <v>30</v>
      </c>
      <c r="H93" s="75"/>
      <c r="I93" s="75">
        <f>G93+H93</f>
        <v>30</v>
      </c>
    </row>
    <row r="94" spans="1:9">
      <c r="A94" s="5" t="s">
        <v>37</v>
      </c>
      <c r="B94" s="16" t="s">
        <v>62</v>
      </c>
      <c r="C94" s="19" t="s">
        <v>11</v>
      </c>
      <c r="D94" s="19" t="s">
        <v>27</v>
      </c>
      <c r="E94" s="16" t="s">
        <v>7</v>
      </c>
      <c r="F94" s="16" t="s">
        <v>7</v>
      </c>
      <c r="G94" s="85">
        <f>G95+G101</f>
        <v>2456</v>
      </c>
      <c r="H94" s="85">
        <f>H95+H101</f>
        <v>0</v>
      </c>
      <c r="I94" s="85">
        <f>I95+I101</f>
        <v>2456</v>
      </c>
    </row>
    <row r="95" spans="1:9">
      <c r="A95" s="5" t="s">
        <v>68</v>
      </c>
      <c r="B95" s="16" t="s">
        <v>62</v>
      </c>
      <c r="C95" s="19" t="s">
        <v>11</v>
      </c>
      <c r="D95" s="19" t="s">
        <v>27</v>
      </c>
      <c r="E95" s="16" t="s">
        <v>98</v>
      </c>
      <c r="F95" s="16" t="s">
        <v>7</v>
      </c>
      <c r="G95" s="85">
        <f>G96</f>
        <v>2196</v>
      </c>
      <c r="H95" s="85">
        <f>H96</f>
        <v>0</v>
      </c>
      <c r="I95" s="85">
        <f>I96</f>
        <v>2196</v>
      </c>
    </row>
    <row r="96" spans="1:9">
      <c r="A96" s="5" t="s">
        <v>69</v>
      </c>
      <c r="B96" s="16" t="s">
        <v>62</v>
      </c>
      <c r="C96" s="20" t="s">
        <v>11</v>
      </c>
      <c r="D96" s="20" t="s">
        <v>27</v>
      </c>
      <c r="E96" s="16" t="s">
        <v>99</v>
      </c>
      <c r="F96" s="16" t="s">
        <v>7</v>
      </c>
      <c r="G96" s="77">
        <f>G98</f>
        <v>2196</v>
      </c>
      <c r="H96" s="77">
        <f>H98</f>
        <v>0</v>
      </c>
      <c r="I96" s="77">
        <f>I98</f>
        <v>2196</v>
      </c>
    </row>
    <row r="97" spans="1:9" ht="48">
      <c r="A97" s="139" t="s">
        <v>316</v>
      </c>
      <c r="B97" s="16" t="s">
        <v>62</v>
      </c>
      <c r="C97" s="20" t="s">
        <v>11</v>
      </c>
      <c r="D97" s="20" t="s">
        <v>27</v>
      </c>
      <c r="E97" s="16" t="s">
        <v>133</v>
      </c>
      <c r="F97" s="16"/>
      <c r="G97" s="77">
        <f>G98</f>
        <v>2196</v>
      </c>
      <c r="H97" s="77">
        <f>H98</f>
        <v>0</v>
      </c>
      <c r="I97" s="77">
        <f>I98</f>
        <v>2196</v>
      </c>
    </row>
    <row r="98" spans="1:9" ht="24">
      <c r="A98" s="5" t="s">
        <v>201</v>
      </c>
      <c r="B98" s="16" t="s">
        <v>62</v>
      </c>
      <c r="C98" s="20" t="s">
        <v>11</v>
      </c>
      <c r="D98" s="20" t="s">
        <v>27</v>
      </c>
      <c r="E98" s="16" t="s">
        <v>133</v>
      </c>
      <c r="F98" s="16" t="s">
        <v>200</v>
      </c>
      <c r="G98" s="77">
        <f>G99+G100</f>
        <v>2196</v>
      </c>
      <c r="H98" s="77">
        <f>H99+H100</f>
        <v>0</v>
      </c>
      <c r="I98" s="77">
        <f>I99+I100</f>
        <v>2196</v>
      </c>
    </row>
    <row r="99" spans="1:9">
      <c r="A99" s="10" t="s">
        <v>149</v>
      </c>
      <c r="B99" s="17" t="s">
        <v>62</v>
      </c>
      <c r="C99" s="18" t="s">
        <v>11</v>
      </c>
      <c r="D99" s="18" t="s">
        <v>27</v>
      </c>
      <c r="E99" s="17" t="s">
        <v>133</v>
      </c>
      <c r="F99" s="17" t="s">
        <v>200</v>
      </c>
      <c r="G99" s="75">
        <v>2086.1999999999998</v>
      </c>
      <c r="H99" s="75"/>
      <c r="I99" s="75">
        <f>G99+H99</f>
        <v>2086.1999999999998</v>
      </c>
    </row>
    <row r="100" spans="1:9">
      <c r="A100" s="10" t="s">
        <v>148</v>
      </c>
      <c r="B100" s="17" t="s">
        <v>62</v>
      </c>
      <c r="C100" s="18" t="s">
        <v>11</v>
      </c>
      <c r="D100" s="18" t="s">
        <v>27</v>
      </c>
      <c r="E100" s="17" t="s">
        <v>133</v>
      </c>
      <c r="F100" s="17" t="s">
        <v>200</v>
      </c>
      <c r="G100" s="75">
        <v>109.8</v>
      </c>
      <c r="H100" s="75"/>
      <c r="I100" s="75">
        <f>G100+H100</f>
        <v>109.8</v>
      </c>
    </row>
    <row r="101" spans="1:9">
      <c r="A101" s="5" t="s">
        <v>58</v>
      </c>
      <c r="B101" s="16" t="s">
        <v>62</v>
      </c>
      <c r="C101" s="20" t="s">
        <v>11</v>
      </c>
      <c r="D101" s="20" t="s">
        <v>27</v>
      </c>
      <c r="E101" s="16" t="s">
        <v>100</v>
      </c>
      <c r="F101" s="16" t="s">
        <v>7</v>
      </c>
      <c r="G101" s="77">
        <f t="shared" ref="G101:I102" si="10">G102</f>
        <v>260</v>
      </c>
      <c r="H101" s="77">
        <f t="shared" si="10"/>
        <v>0</v>
      </c>
      <c r="I101" s="77">
        <f t="shared" si="10"/>
        <v>260</v>
      </c>
    </row>
    <row r="102" spans="1:9">
      <c r="A102" s="5" t="s">
        <v>82</v>
      </c>
      <c r="B102" s="16" t="s">
        <v>62</v>
      </c>
      <c r="C102" s="20" t="s">
        <v>11</v>
      </c>
      <c r="D102" s="20" t="s">
        <v>27</v>
      </c>
      <c r="E102" s="16" t="s">
        <v>101</v>
      </c>
      <c r="F102" s="16" t="s">
        <v>7</v>
      </c>
      <c r="G102" s="77">
        <f t="shared" si="10"/>
        <v>260</v>
      </c>
      <c r="H102" s="77">
        <f t="shared" si="10"/>
        <v>0</v>
      </c>
      <c r="I102" s="77">
        <f t="shared" si="10"/>
        <v>260</v>
      </c>
    </row>
    <row r="103" spans="1:9" ht="24">
      <c r="A103" s="10" t="s">
        <v>201</v>
      </c>
      <c r="B103" s="17" t="s">
        <v>62</v>
      </c>
      <c r="C103" s="18" t="s">
        <v>11</v>
      </c>
      <c r="D103" s="18" t="s">
        <v>27</v>
      </c>
      <c r="E103" s="17" t="s">
        <v>101</v>
      </c>
      <c r="F103" s="17" t="s">
        <v>200</v>
      </c>
      <c r="G103" s="75">
        <v>260</v>
      </c>
      <c r="H103" s="75"/>
      <c r="I103" s="75">
        <f>G103+H103</f>
        <v>260</v>
      </c>
    </row>
    <row r="104" spans="1:9">
      <c r="A104" s="5" t="s">
        <v>155</v>
      </c>
      <c r="B104" s="16" t="s">
        <v>62</v>
      </c>
      <c r="C104" s="20" t="s">
        <v>11</v>
      </c>
      <c r="D104" s="20" t="s">
        <v>14</v>
      </c>
      <c r="E104" s="16" t="s">
        <v>7</v>
      </c>
      <c r="F104" s="16" t="s">
        <v>7</v>
      </c>
      <c r="G104" s="77">
        <f t="shared" ref="G104:H104" si="11">G105+G124</f>
        <v>28854.7</v>
      </c>
      <c r="H104" s="77">
        <f t="shared" si="11"/>
        <v>-348.5</v>
      </c>
      <c r="I104" s="77">
        <f>I105+I124</f>
        <v>28506.2</v>
      </c>
    </row>
    <row r="105" spans="1:9">
      <c r="A105" s="5" t="s">
        <v>60</v>
      </c>
      <c r="B105" s="16" t="s">
        <v>62</v>
      </c>
      <c r="C105" s="20" t="s">
        <v>11</v>
      </c>
      <c r="D105" s="20" t="s">
        <v>14</v>
      </c>
      <c r="E105" s="16" t="s">
        <v>102</v>
      </c>
      <c r="F105" s="16" t="s">
        <v>7</v>
      </c>
      <c r="G105" s="77">
        <f t="shared" ref="G105:I105" si="12">G106</f>
        <v>28844.100000000002</v>
      </c>
      <c r="H105" s="77">
        <f t="shared" si="12"/>
        <v>-348.5</v>
      </c>
      <c r="I105" s="77">
        <f t="shared" si="12"/>
        <v>28495.600000000002</v>
      </c>
    </row>
    <row r="106" spans="1:9">
      <c r="A106" s="5" t="s">
        <v>143</v>
      </c>
      <c r="B106" s="16" t="s">
        <v>62</v>
      </c>
      <c r="C106" s="20" t="s">
        <v>11</v>
      </c>
      <c r="D106" s="20" t="s">
        <v>14</v>
      </c>
      <c r="E106" s="16" t="s">
        <v>134</v>
      </c>
      <c r="F106" s="16"/>
      <c r="G106" s="77">
        <f t="shared" ref="G106:H106" si="13">G107+G111+G121+G118</f>
        <v>28844.100000000002</v>
      </c>
      <c r="H106" s="77">
        <f t="shared" si="13"/>
        <v>-348.5</v>
      </c>
      <c r="I106" s="77">
        <f>I107+I111+I121+I118</f>
        <v>28495.600000000002</v>
      </c>
    </row>
    <row r="107" spans="1:9" ht="24">
      <c r="A107" s="5" t="s">
        <v>73</v>
      </c>
      <c r="B107" s="16" t="s">
        <v>62</v>
      </c>
      <c r="C107" s="20" t="s">
        <v>11</v>
      </c>
      <c r="D107" s="20" t="s">
        <v>14</v>
      </c>
      <c r="E107" s="16" t="s">
        <v>135</v>
      </c>
      <c r="F107" s="16"/>
      <c r="G107" s="77">
        <f>G108</f>
        <v>5218.2</v>
      </c>
      <c r="H107" s="77">
        <f>H108</f>
        <v>0</v>
      </c>
      <c r="I107" s="77">
        <f>I108</f>
        <v>5218.2</v>
      </c>
    </row>
    <row r="108" spans="1:9">
      <c r="A108" s="5" t="s">
        <v>193</v>
      </c>
      <c r="B108" s="16" t="s">
        <v>62</v>
      </c>
      <c r="C108" s="20" t="s">
        <v>11</v>
      </c>
      <c r="D108" s="20" t="s">
        <v>14</v>
      </c>
      <c r="E108" s="16" t="s">
        <v>135</v>
      </c>
      <c r="F108" s="16" t="s">
        <v>192</v>
      </c>
      <c r="G108" s="77">
        <f>G109+G110</f>
        <v>5218.2</v>
      </c>
      <c r="H108" s="77">
        <f>H109+H110</f>
        <v>0</v>
      </c>
      <c r="I108" s="77">
        <f>I109+I110</f>
        <v>5218.2</v>
      </c>
    </row>
    <row r="109" spans="1:9">
      <c r="A109" s="10" t="s">
        <v>149</v>
      </c>
      <c r="B109" s="17" t="s">
        <v>62</v>
      </c>
      <c r="C109" s="18" t="s">
        <v>11</v>
      </c>
      <c r="D109" s="18" t="s">
        <v>14</v>
      </c>
      <c r="E109" s="17" t="s">
        <v>135</v>
      </c>
      <c r="F109" s="17" t="s">
        <v>192</v>
      </c>
      <c r="G109" s="75">
        <v>2096.1999999999998</v>
      </c>
      <c r="H109" s="75"/>
      <c r="I109" s="75">
        <f>G109+H109</f>
        <v>2096.1999999999998</v>
      </c>
    </row>
    <row r="110" spans="1:9">
      <c r="A110" s="10" t="s">
        <v>148</v>
      </c>
      <c r="B110" s="17" t="s">
        <v>62</v>
      </c>
      <c r="C110" s="18" t="s">
        <v>11</v>
      </c>
      <c r="D110" s="18" t="s">
        <v>14</v>
      </c>
      <c r="E110" s="17" t="s">
        <v>135</v>
      </c>
      <c r="F110" s="17" t="s">
        <v>192</v>
      </c>
      <c r="G110" s="75">
        <v>3122</v>
      </c>
      <c r="H110" s="75"/>
      <c r="I110" s="75">
        <f>G110+H110</f>
        <v>3122</v>
      </c>
    </row>
    <row r="111" spans="1:9">
      <c r="A111" s="5" t="s">
        <v>170</v>
      </c>
      <c r="B111" s="16" t="s">
        <v>62</v>
      </c>
      <c r="C111" s="20" t="s">
        <v>11</v>
      </c>
      <c r="D111" s="20" t="s">
        <v>14</v>
      </c>
      <c r="E111" s="16" t="s">
        <v>169</v>
      </c>
      <c r="F111" s="16"/>
      <c r="G111" s="77">
        <f>G112+G116</f>
        <v>14354.7</v>
      </c>
      <c r="H111" s="77">
        <f>H112+H116</f>
        <v>-348.5</v>
      </c>
      <c r="I111" s="77">
        <f>I112+I116</f>
        <v>14006.2</v>
      </c>
    </row>
    <row r="112" spans="1:9">
      <c r="A112" s="5" t="s">
        <v>193</v>
      </c>
      <c r="B112" s="16" t="s">
        <v>62</v>
      </c>
      <c r="C112" s="20" t="s">
        <v>11</v>
      </c>
      <c r="D112" s="20" t="s">
        <v>14</v>
      </c>
      <c r="E112" s="16" t="s">
        <v>169</v>
      </c>
      <c r="F112" s="16" t="s">
        <v>192</v>
      </c>
      <c r="G112" s="77">
        <f>G113+G114+G115</f>
        <v>12772.7</v>
      </c>
      <c r="H112" s="77">
        <f>H113+H114+H115</f>
        <v>-348.5</v>
      </c>
      <c r="I112" s="77">
        <f>I113+I114+I115</f>
        <v>12424.2</v>
      </c>
    </row>
    <row r="113" spans="1:9">
      <c r="A113" s="10" t="s">
        <v>149</v>
      </c>
      <c r="B113" s="17" t="s">
        <v>62</v>
      </c>
      <c r="C113" s="18" t="s">
        <v>11</v>
      </c>
      <c r="D113" s="18" t="s">
        <v>14</v>
      </c>
      <c r="E113" s="17" t="s">
        <v>169</v>
      </c>
      <c r="F113" s="17" t="s">
        <v>192</v>
      </c>
      <c r="G113" s="75">
        <v>11922</v>
      </c>
      <c r="H113" s="75"/>
      <c r="I113" s="75">
        <f>G113+H113</f>
        <v>11922</v>
      </c>
    </row>
    <row r="114" spans="1:9">
      <c r="A114" s="10" t="s">
        <v>148</v>
      </c>
      <c r="B114" s="17" t="s">
        <v>62</v>
      </c>
      <c r="C114" s="18" t="s">
        <v>11</v>
      </c>
      <c r="D114" s="18" t="s">
        <v>14</v>
      </c>
      <c r="E114" s="17" t="s">
        <v>169</v>
      </c>
      <c r="F114" s="17" t="s">
        <v>192</v>
      </c>
      <c r="G114" s="75">
        <v>834.5</v>
      </c>
      <c r="H114" s="75">
        <f>-246-101-1.5</f>
        <v>-348.5</v>
      </c>
      <c r="I114" s="75">
        <f>G114+H114</f>
        <v>486</v>
      </c>
    </row>
    <row r="115" spans="1:9">
      <c r="A115" s="10" t="s">
        <v>402</v>
      </c>
      <c r="B115" s="17" t="s">
        <v>62</v>
      </c>
      <c r="C115" s="18" t="s">
        <v>11</v>
      </c>
      <c r="D115" s="18" t="s">
        <v>14</v>
      </c>
      <c r="E115" s="17" t="s">
        <v>169</v>
      </c>
      <c r="F115" s="17" t="s">
        <v>192</v>
      </c>
      <c r="G115" s="75">
        <v>16.2</v>
      </c>
      <c r="H115" s="75"/>
      <c r="I115" s="75">
        <f>G115+H115</f>
        <v>16.2</v>
      </c>
    </row>
    <row r="116" spans="1:9" ht="36">
      <c r="A116" s="70" t="s">
        <v>312</v>
      </c>
      <c r="B116" s="71" t="s">
        <v>62</v>
      </c>
      <c r="C116" s="72" t="s">
        <v>11</v>
      </c>
      <c r="D116" s="72" t="s">
        <v>14</v>
      </c>
      <c r="E116" s="71" t="s">
        <v>169</v>
      </c>
      <c r="F116" s="71" t="s">
        <v>311</v>
      </c>
      <c r="G116" s="88">
        <f>G117</f>
        <v>1582</v>
      </c>
      <c r="H116" s="88">
        <f>H117</f>
        <v>0</v>
      </c>
      <c r="I116" s="88">
        <f>I117</f>
        <v>1582</v>
      </c>
    </row>
    <row r="117" spans="1:9">
      <c r="A117" s="10" t="s">
        <v>149</v>
      </c>
      <c r="B117" s="17" t="s">
        <v>62</v>
      </c>
      <c r="C117" s="18" t="s">
        <v>11</v>
      </c>
      <c r="D117" s="18" t="s">
        <v>14</v>
      </c>
      <c r="E117" s="17" t="s">
        <v>169</v>
      </c>
      <c r="F117" s="17" t="s">
        <v>311</v>
      </c>
      <c r="G117" s="75">
        <v>1582</v>
      </c>
      <c r="H117" s="75"/>
      <c r="I117" s="75">
        <f>G117+H117</f>
        <v>1582</v>
      </c>
    </row>
    <row r="118" spans="1:9" ht="24">
      <c r="A118" s="70" t="s">
        <v>429</v>
      </c>
      <c r="B118" s="71" t="s">
        <v>62</v>
      </c>
      <c r="C118" s="72" t="s">
        <v>11</v>
      </c>
      <c r="D118" s="72" t="s">
        <v>14</v>
      </c>
      <c r="E118" s="71" t="s">
        <v>428</v>
      </c>
      <c r="F118" s="71"/>
      <c r="G118" s="88">
        <f t="shared" ref="G118:I119" si="14">G119</f>
        <v>400</v>
      </c>
      <c r="H118" s="88">
        <f t="shared" si="14"/>
        <v>0</v>
      </c>
      <c r="I118" s="88">
        <f t="shared" si="14"/>
        <v>400</v>
      </c>
    </row>
    <row r="119" spans="1:9">
      <c r="A119" s="5" t="s">
        <v>193</v>
      </c>
      <c r="B119" s="71" t="s">
        <v>62</v>
      </c>
      <c r="C119" s="72" t="s">
        <v>11</v>
      </c>
      <c r="D119" s="72" t="s">
        <v>14</v>
      </c>
      <c r="E119" s="71" t="s">
        <v>428</v>
      </c>
      <c r="F119" s="71" t="s">
        <v>192</v>
      </c>
      <c r="G119" s="88">
        <f t="shared" si="14"/>
        <v>400</v>
      </c>
      <c r="H119" s="88">
        <f t="shared" si="14"/>
        <v>0</v>
      </c>
      <c r="I119" s="88">
        <f t="shared" si="14"/>
        <v>400</v>
      </c>
    </row>
    <row r="120" spans="1:9">
      <c r="A120" s="10" t="s">
        <v>148</v>
      </c>
      <c r="B120" s="17" t="s">
        <v>62</v>
      </c>
      <c r="C120" s="18" t="s">
        <v>11</v>
      </c>
      <c r="D120" s="18" t="s">
        <v>14</v>
      </c>
      <c r="E120" s="17" t="s">
        <v>428</v>
      </c>
      <c r="F120" s="17" t="s">
        <v>192</v>
      </c>
      <c r="G120" s="75">
        <v>400</v>
      </c>
      <c r="H120" s="75"/>
      <c r="I120" s="75">
        <f>G120+H120</f>
        <v>400</v>
      </c>
    </row>
    <row r="121" spans="1:9" ht="24">
      <c r="A121" s="70" t="s">
        <v>313</v>
      </c>
      <c r="B121" s="71" t="s">
        <v>62</v>
      </c>
      <c r="C121" s="72" t="s">
        <v>11</v>
      </c>
      <c r="D121" s="72" t="s">
        <v>14</v>
      </c>
      <c r="E121" s="71" t="s">
        <v>310</v>
      </c>
      <c r="F121" s="71"/>
      <c r="G121" s="88">
        <f t="shared" ref="G121:I122" si="15">G122</f>
        <v>8871.2000000000007</v>
      </c>
      <c r="H121" s="88">
        <f t="shared" si="15"/>
        <v>0</v>
      </c>
      <c r="I121" s="88">
        <f t="shared" si="15"/>
        <v>8871.2000000000007</v>
      </c>
    </row>
    <row r="122" spans="1:9" ht="36">
      <c r="A122" s="70" t="s">
        <v>312</v>
      </c>
      <c r="B122" s="71" t="s">
        <v>62</v>
      </c>
      <c r="C122" s="72" t="s">
        <v>11</v>
      </c>
      <c r="D122" s="72" t="s">
        <v>14</v>
      </c>
      <c r="E122" s="71" t="s">
        <v>310</v>
      </c>
      <c r="F122" s="71" t="s">
        <v>311</v>
      </c>
      <c r="G122" s="88">
        <f t="shared" si="15"/>
        <v>8871.2000000000007</v>
      </c>
      <c r="H122" s="88">
        <f t="shared" si="15"/>
        <v>0</v>
      </c>
      <c r="I122" s="88">
        <f t="shared" si="15"/>
        <v>8871.2000000000007</v>
      </c>
    </row>
    <row r="123" spans="1:9">
      <c r="A123" s="10" t="s">
        <v>149</v>
      </c>
      <c r="B123" s="17" t="s">
        <v>62</v>
      </c>
      <c r="C123" s="18" t="s">
        <v>11</v>
      </c>
      <c r="D123" s="18" t="s">
        <v>14</v>
      </c>
      <c r="E123" s="17" t="s">
        <v>310</v>
      </c>
      <c r="F123" s="17" t="s">
        <v>311</v>
      </c>
      <c r="G123" s="75">
        <v>8871.2000000000007</v>
      </c>
      <c r="H123" s="75"/>
      <c r="I123" s="75">
        <f>G123+H123</f>
        <v>8871.2000000000007</v>
      </c>
    </row>
    <row r="124" spans="1:9" ht="25.5" customHeight="1">
      <c r="A124" s="70" t="s">
        <v>438</v>
      </c>
      <c r="B124" s="71" t="s">
        <v>62</v>
      </c>
      <c r="C124" s="72" t="s">
        <v>11</v>
      </c>
      <c r="D124" s="72" t="s">
        <v>14</v>
      </c>
      <c r="E124" s="71" t="s">
        <v>437</v>
      </c>
      <c r="F124" s="71"/>
      <c r="G124" s="88">
        <f t="shared" ref="G124:I125" si="16">G125</f>
        <v>10.6</v>
      </c>
      <c r="H124" s="88">
        <f t="shared" si="16"/>
        <v>0</v>
      </c>
      <c r="I124" s="88">
        <f t="shared" si="16"/>
        <v>10.6</v>
      </c>
    </row>
    <row r="125" spans="1:9">
      <c r="A125" s="5" t="s">
        <v>193</v>
      </c>
      <c r="B125" s="71" t="s">
        <v>62</v>
      </c>
      <c r="C125" s="72" t="s">
        <v>11</v>
      </c>
      <c r="D125" s="72" t="s">
        <v>14</v>
      </c>
      <c r="E125" s="71" t="s">
        <v>437</v>
      </c>
      <c r="F125" s="71" t="s">
        <v>192</v>
      </c>
      <c r="G125" s="88">
        <f t="shared" si="16"/>
        <v>10.6</v>
      </c>
      <c r="H125" s="88">
        <f t="shared" si="16"/>
        <v>0</v>
      </c>
      <c r="I125" s="88">
        <f t="shared" si="16"/>
        <v>10.6</v>
      </c>
    </row>
    <row r="126" spans="1:9">
      <c r="A126" s="10" t="s">
        <v>402</v>
      </c>
      <c r="B126" s="17" t="s">
        <v>62</v>
      </c>
      <c r="C126" s="18" t="s">
        <v>11</v>
      </c>
      <c r="D126" s="18" t="s">
        <v>14</v>
      </c>
      <c r="E126" s="17" t="s">
        <v>437</v>
      </c>
      <c r="F126" s="17" t="s">
        <v>192</v>
      </c>
      <c r="G126" s="75">
        <v>10.6</v>
      </c>
      <c r="H126" s="75"/>
      <c r="I126" s="75">
        <f>G126+H126</f>
        <v>10.6</v>
      </c>
    </row>
    <row r="127" spans="1:9">
      <c r="A127" s="5" t="s">
        <v>35</v>
      </c>
      <c r="B127" s="16" t="s">
        <v>62</v>
      </c>
      <c r="C127" s="19" t="s">
        <v>11</v>
      </c>
      <c r="D127" s="19" t="s">
        <v>33</v>
      </c>
      <c r="E127" s="16" t="s">
        <v>7</v>
      </c>
      <c r="F127" s="16" t="s">
        <v>7</v>
      </c>
      <c r="G127" s="77">
        <f>+G135+G130+G128</f>
        <v>5792.4</v>
      </c>
      <c r="H127" s="77">
        <f t="shared" ref="H127:I127" si="17">+H135+H130+H128</f>
        <v>0</v>
      </c>
      <c r="I127" s="77">
        <f t="shared" si="17"/>
        <v>5792.4</v>
      </c>
    </row>
    <row r="128" spans="1:9" ht="48">
      <c r="A128" s="141" t="s">
        <v>242</v>
      </c>
      <c r="B128" s="16" t="s">
        <v>62</v>
      </c>
      <c r="C128" s="19" t="s">
        <v>11</v>
      </c>
      <c r="D128" s="19" t="s">
        <v>33</v>
      </c>
      <c r="E128" s="16" t="s">
        <v>241</v>
      </c>
      <c r="F128" s="16"/>
      <c r="G128" s="85">
        <f>G129</f>
        <v>72.400000000000006</v>
      </c>
      <c r="H128" s="85">
        <f>H129</f>
        <v>0</v>
      </c>
      <c r="I128" s="85">
        <f>I129</f>
        <v>72.400000000000006</v>
      </c>
    </row>
    <row r="129" spans="1:9">
      <c r="A129" s="121" t="s">
        <v>194</v>
      </c>
      <c r="B129" s="17" t="s">
        <v>62</v>
      </c>
      <c r="C129" s="18" t="s">
        <v>11</v>
      </c>
      <c r="D129" s="18" t="s">
        <v>33</v>
      </c>
      <c r="E129" s="17" t="s">
        <v>241</v>
      </c>
      <c r="F129" s="17" t="s">
        <v>196</v>
      </c>
      <c r="G129" s="75">
        <v>72.400000000000006</v>
      </c>
      <c r="H129" s="75"/>
      <c r="I129" s="75">
        <f>G129+H129</f>
        <v>72.400000000000006</v>
      </c>
    </row>
    <row r="130" spans="1:9">
      <c r="A130" s="6" t="s">
        <v>38</v>
      </c>
      <c r="B130" s="16" t="s">
        <v>62</v>
      </c>
      <c r="C130" s="20" t="s">
        <v>11</v>
      </c>
      <c r="D130" s="20" t="s">
        <v>33</v>
      </c>
      <c r="E130" s="16" t="s">
        <v>103</v>
      </c>
      <c r="F130" s="16" t="s">
        <v>7</v>
      </c>
      <c r="G130" s="77">
        <f>+G131</f>
        <v>4500</v>
      </c>
      <c r="H130" s="77">
        <f>+H131</f>
        <v>0</v>
      </c>
      <c r="I130" s="77">
        <f>+I131</f>
        <v>4500</v>
      </c>
    </row>
    <row r="131" spans="1:9" ht="24">
      <c r="A131" s="6" t="s">
        <v>61</v>
      </c>
      <c r="B131" s="16" t="s">
        <v>62</v>
      </c>
      <c r="C131" s="20" t="s">
        <v>11</v>
      </c>
      <c r="D131" s="20" t="s">
        <v>33</v>
      </c>
      <c r="E131" s="16" t="s">
        <v>104</v>
      </c>
      <c r="F131" s="16" t="s">
        <v>7</v>
      </c>
      <c r="G131" s="77">
        <f t="shared" ref="G131:I133" si="18">G132</f>
        <v>4500</v>
      </c>
      <c r="H131" s="77">
        <f t="shared" si="18"/>
        <v>0</v>
      </c>
      <c r="I131" s="77">
        <f t="shared" si="18"/>
        <v>4500</v>
      </c>
    </row>
    <row r="132" spans="1:9" ht="36">
      <c r="A132" s="6" t="s">
        <v>255</v>
      </c>
      <c r="B132" s="16" t="s">
        <v>62</v>
      </c>
      <c r="C132" s="19" t="s">
        <v>11</v>
      </c>
      <c r="D132" s="19" t="s">
        <v>33</v>
      </c>
      <c r="E132" s="16" t="s">
        <v>129</v>
      </c>
      <c r="F132" s="16" t="s">
        <v>7</v>
      </c>
      <c r="G132" s="85">
        <f t="shared" si="18"/>
        <v>4500</v>
      </c>
      <c r="H132" s="85">
        <f t="shared" si="18"/>
        <v>0</v>
      </c>
      <c r="I132" s="85">
        <f t="shared" si="18"/>
        <v>4500</v>
      </c>
    </row>
    <row r="133" spans="1:9" ht="24">
      <c r="A133" s="5" t="s">
        <v>201</v>
      </c>
      <c r="B133" s="16" t="s">
        <v>62</v>
      </c>
      <c r="C133" s="20" t="s">
        <v>11</v>
      </c>
      <c r="D133" s="20" t="s">
        <v>33</v>
      </c>
      <c r="E133" s="16" t="s">
        <v>129</v>
      </c>
      <c r="F133" s="16" t="s">
        <v>200</v>
      </c>
      <c r="G133" s="77">
        <f t="shared" si="18"/>
        <v>4500</v>
      </c>
      <c r="H133" s="77">
        <f t="shared" si="18"/>
        <v>0</v>
      </c>
      <c r="I133" s="77">
        <f t="shared" si="18"/>
        <v>4500</v>
      </c>
    </row>
    <row r="134" spans="1:9">
      <c r="A134" s="10" t="s">
        <v>152</v>
      </c>
      <c r="B134" s="17" t="s">
        <v>62</v>
      </c>
      <c r="C134" s="18" t="s">
        <v>11</v>
      </c>
      <c r="D134" s="18" t="s">
        <v>33</v>
      </c>
      <c r="E134" s="17" t="s">
        <v>129</v>
      </c>
      <c r="F134" s="17" t="s">
        <v>200</v>
      </c>
      <c r="G134" s="75">
        <v>4500</v>
      </c>
      <c r="H134" s="75"/>
      <c r="I134" s="75">
        <f>G134+H134</f>
        <v>4500</v>
      </c>
    </row>
    <row r="135" spans="1:9">
      <c r="A135" s="5" t="s">
        <v>40</v>
      </c>
      <c r="B135" s="16" t="s">
        <v>62</v>
      </c>
      <c r="C135" s="19" t="s">
        <v>11</v>
      </c>
      <c r="D135" s="19" t="s">
        <v>33</v>
      </c>
      <c r="E135" s="16" t="s">
        <v>97</v>
      </c>
      <c r="F135" s="16" t="s">
        <v>7</v>
      </c>
      <c r="G135" s="85">
        <f>G136</f>
        <v>1220</v>
      </c>
      <c r="H135" s="85">
        <f>H137</f>
        <v>0</v>
      </c>
      <c r="I135" s="85">
        <f>I136</f>
        <v>1220</v>
      </c>
    </row>
    <row r="136" spans="1:9" ht="24">
      <c r="A136" s="6" t="s">
        <v>367</v>
      </c>
      <c r="B136" s="16" t="s">
        <v>62</v>
      </c>
      <c r="C136" s="19" t="s">
        <v>11</v>
      </c>
      <c r="D136" s="19" t="s">
        <v>33</v>
      </c>
      <c r="E136" s="16" t="s">
        <v>368</v>
      </c>
      <c r="F136" s="16" t="s">
        <v>7</v>
      </c>
      <c r="G136" s="85">
        <f>G137</f>
        <v>1220</v>
      </c>
      <c r="H136" s="85"/>
      <c r="I136" s="85">
        <f>I137</f>
        <v>1220</v>
      </c>
    </row>
    <row r="137" spans="1:9" ht="24">
      <c r="A137" s="5" t="s">
        <v>321</v>
      </c>
      <c r="B137" s="16" t="s">
        <v>62</v>
      </c>
      <c r="C137" s="19" t="s">
        <v>11</v>
      </c>
      <c r="D137" s="19" t="s">
        <v>33</v>
      </c>
      <c r="E137" s="16" t="s">
        <v>379</v>
      </c>
      <c r="F137" s="16"/>
      <c r="G137" s="85">
        <f>G138+G139</f>
        <v>1220</v>
      </c>
      <c r="H137" s="85">
        <f>H138+H139</f>
        <v>0</v>
      </c>
      <c r="I137" s="85">
        <f>I138+I139</f>
        <v>1220</v>
      </c>
    </row>
    <row r="138" spans="1:9">
      <c r="A138" s="10" t="s">
        <v>193</v>
      </c>
      <c r="B138" s="17" t="s">
        <v>62</v>
      </c>
      <c r="C138" s="18" t="s">
        <v>11</v>
      </c>
      <c r="D138" s="18" t="s">
        <v>33</v>
      </c>
      <c r="E138" s="17" t="s">
        <v>379</v>
      </c>
      <c r="F138" s="17" t="s">
        <v>192</v>
      </c>
      <c r="G138" s="75">
        <v>20</v>
      </c>
      <c r="H138" s="75"/>
      <c r="I138" s="75">
        <f>G138+H138</f>
        <v>20</v>
      </c>
    </row>
    <row r="139" spans="1:9" ht="24">
      <c r="A139" s="10" t="s">
        <v>201</v>
      </c>
      <c r="B139" s="17" t="s">
        <v>62</v>
      </c>
      <c r="C139" s="18" t="s">
        <v>11</v>
      </c>
      <c r="D139" s="18" t="s">
        <v>33</v>
      </c>
      <c r="E139" s="17" t="s">
        <v>379</v>
      </c>
      <c r="F139" s="17" t="s">
        <v>200</v>
      </c>
      <c r="G139" s="75">
        <v>1200</v>
      </c>
      <c r="H139" s="75"/>
      <c r="I139" s="75">
        <f>G139+H139</f>
        <v>1200</v>
      </c>
    </row>
    <row r="140" spans="1:9">
      <c r="A140" s="117" t="s">
        <v>83</v>
      </c>
      <c r="B140" s="73" t="s">
        <v>62</v>
      </c>
      <c r="C140" s="74" t="s">
        <v>17</v>
      </c>
      <c r="D140" s="74" t="s">
        <v>89</v>
      </c>
      <c r="E140" s="73" t="s">
        <v>7</v>
      </c>
      <c r="F140" s="73" t="s">
        <v>7</v>
      </c>
      <c r="G140" s="84">
        <f>G141+G174+G193+G210</f>
        <v>254716.5</v>
      </c>
      <c r="H140" s="84">
        <f>H141+H174+H193+H210</f>
        <v>12578.8</v>
      </c>
      <c r="I140" s="84">
        <f>I141+I174+I193+I210</f>
        <v>267295.3</v>
      </c>
    </row>
    <row r="141" spans="1:9">
      <c r="A141" s="5" t="s">
        <v>18</v>
      </c>
      <c r="B141" s="16" t="s">
        <v>62</v>
      </c>
      <c r="C141" s="20" t="s">
        <v>17</v>
      </c>
      <c r="D141" s="20" t="s">
        <v>8</v>
      </c>
      <c r="E141" s="16" t="s">
        <v>7</v>
      </c>
      <c r="F141" s="16" t="s">
        <v>7</v>
      </c>
      <c r="G141" s="77">
        <f>+G163+G142+G158</f>
        <v>75845.2</v>
      </c>
      <c r="H141" s="77">
        <f>+H163+H142+H158</f>
        <v>17577.5</v>
      </c>
      <c r="I141" s="77">
        <f>+I163+I142+I158</f>
        <v>93422.7</v>
      </c>
    </row>
    <row r="142" spans="1:9" ht="24">
      <c r="A142" s="5" t="s">
        <v>403</v>
      </c>
      <c r="B142" s="16" t="s">
        <v>62</v>
      </c>
      <c r="C142" s="20" t="s">
        <v>17</v>
      </c>
      <c r="D142" s="20" t="s">
        <v>8</v>
      </c>
      <c r="E142" s="16" t="s">
        <v>404</v>
      </c>
      <c r="F142" s="16"/>
      <c r="G142" s="77">
        <f>G143+G148</f>
        <v>55826.2</v>
      </c>
      <c r="H142" s="77">
        <f>H143+H148</f>
        <v>-498.5</v>
      </c>
      <c r="I142" s="77">
        <f>I143+I148</f>
        <v>55327.7</v>
      </c>
    </row>
    <row r="143" spans="1:9" ht="48">
      <c r="A143" s="5" t="s">
        <v>405</v>
      </c>
      <c r="B143" s="16" t="s">
        <v>62</v>
      </c>
      <c r="C143" s="20" t="s">
        <v>17</v>
      </c>
      <c r="D143" s="20" t="s">
        <v>8</v>
      </c>
      <c r="E143" s="16" t="s">
        <v>406</v>
      </c>
      <c r="F143" s="16"/>
      <c r="G143" s="77">
        <f t="shared" ref="G143:I145" si="19">G144</f>
        <v>968</v>
      </c>
      <c r="H143" s="77">
        <f t="shared" si="19"/>
        <v>0</v>
      </c>
      <c r="I143" s="77">
        <f t="shared" si="19"/>
        <v>968</v>
      </c>
    </row>
    <row r="144" spans="1:9" ht="24">
      <c r="A144" s="5" t="s">
        <v>407</v>
      </c>
      <c r="B144" s="16" t="s">
        <v>62</v>
      </c>
      <c r="C144" s="20" t="s">
        <v>17</v>
      </c>
      <c r="D144" s="20" t="s">
        <v>8</v>
      </c>
      <c r="E144" s="16" t="s">
        <v>408</v>
      </c>
      <c r="F144" s="16"/>
      <c r="G144" s="77">
        <f>G145</f>
        <v>968</v>
      </c>
      <c r="H144" s="77">
        <f>H145</f>
        <v>0</v>
      </c>
      <c r="I144" s="77">
        <f>I145</f>
        <v>968</v>
      </c>
    </row>
    <row r="145" spans="1:9" ht="24">
      <c r="A145" s="5" t="s">
        <v>275</v>
      </c>
      <c r="B145" s="23" t="s">
        <v>62</v>
      </c>
      <c r="C145" s="19" t="s">
        <v>17</v>
      </c>
      <c r="D145" s="19" t="s">
        <v>8</v>
      </c>
      <c r="E145" s="23" t="s">
        <v>408</v>
      </c>
      <c r="F145" s="23" t="s">
        <v>274</v>
      </c>
      <c r="G145" s="77">
        <f>G146</f>
        <v>968</v>
      </c>
      <c r="H145" s="77">
        <f t="shared" si="19"/>
        <v>0</v>
      </c>
      <c r="I145" s="77">
        <f t="shared" si="19"/>
        <v>968</v>
      </c>
    </row>
    <row r="146" spans="1:9">
      <c r="A146" s="78" t="s">
        <v>409</v>
      </c>
      <c r="B146" s="17" t="s">
        <v>62</v>
      </c>
      <c r="C146" s="18" t="s">
        <v>17</v>
      </c>
      <c r="D146" s="18" t="s">
        <v>8</v>
      </c>
      <c r="E146" s="17" t="s">
        <v>408</v>
      </c>
      <c r="F146" s="17" t="s">
        <v>274</v>
      </c>
      <c r="G146" s="75">
        <v>968</v>
      </c>
      <c r="H146" s="75"/>
      <c r="I146" s="75">
        <f>G146+H146</f>
        <v>968</v>
      </c>
    </row>
    <row r="147" spans="1:9">
      <c r="A147" s="10" t="s">
        <v>412</v>
      </c>
      <c r="B147" s="17" t="s">
        <v>62</v>
      </c>
      <c r="C147" s="18" t="s">
        <v>17</v>
      </c>
      <c r="D147" s="18" t="s">
        <v>8</v>
      </c>
      <c r="E147" s="17" t="s">
        <v>408</v>
      </c>
      <c r="F147" s="17" t="s">
        <v>274</v>
      </c>
      <c r="G147" s="75">
        <v>968</v>
      </c>
      <c r="H147" s="75"/>
      <c r="I147" s="75">
        <f>G147+H147</f>
        <v>968</v>
      </c>
    </row>
    <row r="148" spans="1:9" ht="36">
      <c r="A148" s="5" t="s">
        <v>413</v>
      </c>
      <c r="B148" s="16" t="s">
        <v>62</v>
      </c>
      <c r="C148" s="20" t="s">
        <v>17</v>
      </c>
      <c r="D148" s="20" t="s">
        <v>8</v>
      </c>
      <c r="E148" s="16" t="s">
        <v>414</v>
      </c>
      <c r="F148" s="71"/>
      <c r="G148" s="88">
        <f>G153+G149</f>
        <v>54858.2</v>
      </c>
      <c r="H148" s="88">
        <f>H153+H149</f>
        <v>-498.5</v>
      </c>
      <c r="I148" s="88">
        <f>I153+I149</f>
        <v>54359.7</v>
      </c>
    </row>
    <row r="149" spans="1:9" ht="24">
      <c r="A149" s="5" t="s">
        <v>446</v>
      </c>
      <c r="B149" s="16" t="s">
        <v>62</v>
      </c>
      <c r="C149" s="20" t="s">
        <v>17</v>
      </c>
      <c r="D149" s="20" t="s">
        <v>8</v>
      </c>
      <c r="E149" s="16" t="s">
        <v>447</v>
      </c>
      <c r="F149" s="16"/>
      <c r="G149" s="88">
        <f>G150+G152</f>
        <v>7500</v>
      </c>
      <c r="H149" s="88">
        <f>H150+H152</f>
        <v>-500</v>
      </c>
      <c r="I149" s="88">
        <f>I150+I152</f>
        <v>7000</v>
      </c>
    </row>
    <row r="150" spans="1:9" ht="17.25" customHeight="1">
      <c r="A150" s="10" t="s">
        <v>272</v>
      </c>
      <c r="B150" s="17" t="s">
        <v>62</v>
      </c>
      <c r="C150" s="18" t="s">
        <v>17</v>
      </c>
      <c r="D150" s="18" t="s">
        <v>8</v>
      </c>
      <c r="E150" s="17" t="s">
        <v>447</v>
      </c>
      <c r="F150" s="17" t="s">
        <v>203</v>
      </c>
      <c r="G150" s="75">
        <v>7500</v>
      </c>
      <c r="H150" s="75">
        <v>-7500</v>
      </c>
      <c r="I150" s="75">
        <f>G150+H150</f>
        <v>0</v>
      </c>
    </row>
    <row r="151" spans="1:9" ht="27" customHeight="1">
      <c r="A151" s="5" t="s">
        <v>201</v>
      </c>
      <c r="B151" s="16" t="s">
        <v>62</v>
      </c>
      <c r="C151" s="20" t="s">
        <v>17</v>
      </c>
      <c r="D151" s="20" t="s">
        <v>8</v>
      </c>
      <c r="E151" s="16" t="s">
        <v>447</v>
      </c>
      <c r="F151" s="71" t="s">
        <v>200</v>
      </c>
      <c r="G151" s="88"/>
      <c r="H151" s="88">
        <f>H152</f>
        <v>7000</v>
      </c>
      <c r="I151" s="88">
        <f>I152</f>
        <v>7000</v>
      </c>
    </row>
    <row r="152" spans="1:9" ht="17.25" customHeight="1">
      <c r="A152" s="10" t="s">
        <v>148</v>
      </c>
      <c r="B152" s="17" t="s">
        <v>62</v>
      </c>
      <c r="C152" s="18" t="s">
        <v>17</v>
      </c>
      <c r="D152" s="18" t="s">
        <v>8</v>
      </c>
      <c r="E152" s="17" t="s">
        <v>447</v>
      </c>
      <c r="F152" s="17" t="s">
        <v>200</v>
      </c>
      <c r="G152" s="75"/>
      <c r="H152" s="75">
        <v>7000</v>
      </c>
      <c r="I152" s="75">
        <f>H152</f>
        <v>7000</v>
      </c>
    </row>
    <row r="153" spans="1:9" ht="24">
      <c r="A153" s="5" t="s">
        <v>410</v>
      </c>
      <c r="B153" s="16" t="s">
        <v>62</v>
      </c>
      <c r="C153" s="20" t="s">
        <v>17</v>
      </c>
      <c r="D153" s="20" t="s">
        <v>8</v>
      </c>
      <c r="E153" s="16" t="s">
        <v>411</v>
      </c>
      <c r="F153" s="16"/>
      <c r="G153" s="77">
        <f>G154+G156</f>
        <v>47358.2</v>
      </c>
      <c r="H153" s="77">
        <f>H154+H156</f>
        <v>1.5</v>
      </c>
      <c r="I153" s="77">
        <f>I154+I156</f>
        <v>47359.7</v>
      </c>
    </row>
    <row r="154" spans="1:9" ht="24">
      <c r="A154" s="142" t="s">
        <v>332</v>
      </c>
      <c r="B154" s="16" t="s">
        <v>62</v>
      </c>
      <c r="C154" s="20" t="s">
        <v>17</v>
      </c>
      <c r="D154" s="20" t="s">
        <v>8</v>
      </c>
      <c r="E154" s="16" t="s">
        <v>411</v>
      </c>
      <c r="F154" s="16" t="s">
        <v>273</v>
      </c>
      <c r="G154" s="77">
        <f t="shared" ref="G154:H154" si="20">G155</f>
        <v>46956.7</v>
      </c>
      <c r="H154" s="77">
        <f t="shared" si="20"/>
        <v>1.5</v>
      </c>
      <c r="I154" s="77">
        <f>I155</f>
        <v>46958.2</v>
      </c>
    </row>
    <row r="155" spans="1:9">
      <c r="A155" s="10" t="s">
        <v>448</v>
      </c>
      <c r="B155" s="17" t="s">
        <v>62</v>
      </c>
      <c r="C155" s="18" t="s">
        <v>17</v>
      </c>
      <c r="D155" s="18" t="s">
        <v>8</v>
      </c>
      <c r="E155" s="17" t="s">
        <v>411</v>
      </c>
      <c r="F155" s="17" t="s">
        <v>273</v>
      </c>
      <c r="G155" s="75">
        <v>46956.7</v>
      </c>
      <c r="H155" s="75">
        <v>1.5</v>
      </c>
      <c r="I155" s="75">
        <f>G155+H155</f>
        <v>46958.2</v>
      </c>
    </row>
    <row r="156" spans="1:9" ht="24">
      <c r="A156" s="5" t="s">
        <v>278</v>
      </c>
      <c r="B156" s="23" t="s">
        <v>62</v>
      </c>
      <c r="C156" s="20" t="s">
        <v>17</v>
      </c>
      <c r="D156" s="20" t="s">
        <v>8</v>
      </c>
      <c r="E156" s="16" t="s">
        <v>411</v>
      </c>
      <c r="F156" s="16" t="s">
        <v>274</v>
      </c>
      <c r="G156" s="77">
        <f t="shared" ref="G156:H156" si="21">G157</f>
        <v>401.5</v>
      </c>
      <c r="H156" s="77">
        <f t="shared" si="21"/>
        <v>0</v>
      </c>
      <c r="I156" s="77">
        <f>I157</f>
        <v>401.5</v>
      </c>
    </row>
    <row r="157" spans="1:9">
      <c r="A157" s="10" t="s">
        <v>448</v>
      </c>
      <c r="B157" s="17" t="s">
        <v>62</v>
      </c>
      <c r="C157" s="18" t="s">
        <v>17</v>
      </c>
      <c r="D157" s="18" t="s">
        <v>8</v>
      </c>
      <c r="E157" s="17" t="s">
        <v>411</v>
      </c>
      <c r="F157" s="17" t="s">
        <v>274</v>
      </c>
      <c r="G157" s="75">
        <v>401.5</v>
      </c>
      <c r="H157" s="75"/>
      <c r="I157" s="75">
        <f>G157+H157</f>
        <v>401.5</v>
      </c>
    </row>
    <row r="158" spans="1:9">
      <c r="A158" s="5" t="s">
        <v>60</v>
      </c>
      <c r="B158" s="16" t="s">
        <v>62</v>
      </c>
      <c r="C158" s="20" t="s">
        <v>17</v>
      </c>
      <c r="D158" s="20" t="s">
        <v>8</v>
      </c>
      <c r="E158" s="16" t="s">
        <v>102</v>
      </c>
      <c r="F158" s="16" t="s">
        <v>7</v>
      </c>
      <c r="G158" s="77">
        <f t="shared" ref="G158:I159" si="22">G159</f>
        <v>0</v>
      </c>
      <c r="H158" s="77">
        <f t="shared" si="22"/>
        <v>18076</v>
      </c>
      <c r="I158" s="77">
        <f t="shared" si="22"/>
        <v>18076</v>
      </c>
    </row>
    <row r="159" spans="1:9">
      <c r="A159" s="5" t="s">
        <v>143</v>
      </c>
      <c r="B159" s="16" t="s">
        <v>62</v>
      </c>
      <c r="C159" s="20" t="s">
        <v>17</v>
      </c>
      <c r="D159" s="20" t="s">
        <v>8</v>
      </c>
      <c r="E159" s="16" t="s">
        <v>134</v>
      </c>
      <c r="F159" s="16"/>
      <c r="G159" s="77">
        <f t="shared" si="22"/>
        <v>0</v>
      </c>
      <c r="H159" s="77">
        <f t="shared" si="22"/>
        <v>18076</v>
      </c>
      <c r="I159" s="77">
        <f t="shared" si="22"/>
        <v>18076</v>
      </c>
    </row>
    <row r="160" spans="1:9" ht="36">
      <c r="A160" s="70" t="s">
        <v>485</v>
      </c>
      <c r="B160" s="71" t="s">
        <v>62</v>
      </c>
      <c r="C160" s="72" t="s">
        <v>17</v>
      </c>
      <c r="D160" s="72" t="s">
        <v>8</v>
      </c>
      <c r="E160" s="71" t="s">
        <v>484</v>
      </c>
      <c r="F160" s="71"/>
      <c r="G160" s="88">
        <f>G161</f>
        <v>0</v>
      </c>
      <c r="H160" s="88">
        <f>H161</f>
        <v>18076</v>
      </c>
      <c r="I160" s="88">
        <f>G160+H160</f>
        <v>18076</v>
      </c>
    </row>
    <row r="161" spans="1:9" ht="36">
      <c r="A161" s="70" t="s">
        <v>312</v>
      </c>
      <c r="B161" s="71" t="s">
        <v>62</v>
      </c>
      <c r="C161" s="72" t="s">
        <v>17</v>
      </c>
      <c r="D161" s="72" t="s">
        <v>8</v>
      </c>
      <c r="E161" s="71" t="s">
        <v>484</v>
      </c>
      <c r="F161" s="71" t="s">
        <v>311</v>
      </c>
      <c r="G161" s="88">
        <f>G162</f>
        <v>0</v>
      </c>
      <c r="H161" s="88">
        <f>H162</f>
        <v>18076</v>
      </c>
      <c r="I161" s="88">
        <f>G161+H161</f>
        <v>18076</v>
      </c>
    </row>
    <row r="162" spans="1:9">
      <c r="A162" s="10" t="s">
        <v>149</v>
      </c>
      <c r="B162" s="17" t="s">
        <v>62</v>
      </c>
      <c r="C162" s="18" t="s">
        <v>17</v>
      </c>
      <c r="D162" s="18" t="s">
        <v>8</v>
      </c>
      <c r="E162" s="17" t="s">
        <v>484</v>
      </c>
      <c r="F162" s="17" t="s">
        <v>311</v>
      </c>
      <c r="G162" s="75"/>
      <c r="H162" s="75">
        <v>18076</v>
      </c>
      <c r="I162" s="75">
        <f>G162+H162</f>
        <v>18076</v>
      </c>
    </row>
    <row r="163" spans="1:9">
      <c r="A163" s="5" t="s">
        <v>40</v>
      </c>
      <c r="B163" s="16" t="s">
        <v>62</v>
      </c>
      <c r="C163" s="20" t="s">
        <v>17</v>
      </c>
      <c r="D163" s="20" t="s">
        <v>8</v>
      </c>
      <c r="E163" s="16" t="s">
        <v>97</v>
      </c>
      <c r="F163" s="16"/>
      <c r="G163" s="77">
        <f>G164+G172</f>
        <v>20019</v>
      </c>
      <c r="H163" s="77">
        <f t="shared" ref="H163:I163" si="23">H164+H172</f>
        <v>0</v>
      </c>
      <c r="I163" s="77">
        <f t="shared" si="23"/>
        <v>20019</v>
      </c>
    </row>
    <row r="164" spans="1:9" ht="48">
      <c r="A164" s="5" t="s">
        <v>362</v>
      </c>
      <c r="B164" s="16" t="s">
        <v>62</v>
      </c>
      <c r="C164" s="20" t="s">
        <v>17</v>
      </c>
      <c r="D164" s="20" t="s">
        <v>8</v>
      </c>
      <c r="E164" s="16" t="s">
        <v>361</v>
      </c>
      <c r="F164" s="16"/>
      <c r="G164" s="77">
        <f>G169+G165</f>
        <v>19678.5</v>
      </c>
      <c r="H164" s="77">
        <f t="shared" ref="H164:I164" si="24">H169+H165</f>
        <v>0</v>
      </c>
      <c r="I164" s="77">
        <f t="shared" si="24"/>
        <v>19678.5</v>
      </c>
    </row>
    <row r="165" spans="1:9" ht="36">
      <c r="A165" s="5" t="s">
        <v>190</v>
      </c>
      <c r="B165" s="16" t="s">
        <v>62</v>
      </c>
      <c r="C165" s="20" t="s">
        <v>17</v>
      </c>
      <c r="D165" s="20" t="s">
        <v>8</v>
      </c>
      <c r="E165" s="16" t="s">
        <v>363</v>
      </c>
      <c r="F165" s="16"/>
      <c r="G165" s="77">
        <f>G167+G168+G166</f>
        <v>6578.5</v>
      </c>
      <c r="H165" s="77">
        <f>H167+H168+H166</f>
        <v>0</v>
      </c>
      <c r="I165" s="77">
        <f>I167+I168+I166</f>
        <v>6578.5</v>
      </c>
    </row>
    <row r="166" spans="1:9" ht="18.75" customHeight="1">
      <c r="A166" s="10" t="s">
        <v>272</v>
      </c>
      <c r="B166" s="17" t="s">
        <v>62</v>
      </c>
      <c r="C166" s="18" t="s">
        <v>17</v>
      </c>
      <c r="D166" s="18" t="s">
        <v>8</v>
      </c>
      <c r="E166" s="17" t="s">
        <v>363</v>
      </c>
      <c r="F166" s="17" t="s">
        <v>203</v>
      </c>
      <c r="G166" s="75">
        <v>3208</v>
      </c>
      <c r="H166" s="75">
        <v>179.2</v>
      </c>
      <c r="I166" s="75">
        <f>G166+H166</f>
        <v>3387.2</v>
      </c>
    </row>
    <row r="167" spans="1:9" ht="15" customHeight="1">
      <c r="A167" s="121" t="s">
        <v>193</v>
      </c>
      <c r="B167" s="17" t="s">
        <v>62</v>
      </c>
      <c r="C167" s="18" t="s">
        <v>17</v>
      </c>
      <c r="D167" s="18" t="s">
        <v>8</v>
      </c>
      <c r="E167" s="17" t="s">
        <v>363</v>
      </c>
      <c r="F167" s="17" t="s">
        <v>192</v>
      </c>
      <c r="G167" s="75">
        <v>1427.5</v>
      </c>
      <c r="H167" s="75">
        <v>-179.2</v>
      </c>
      <c r="I167" s="75">
        <f>G167+H167</f>
        <v>1248.3</v>
      </c>
    </row>
    <row r="168" spans="1:9" ht="24">
      <c r="A168" s="10" t="s">
        <v>333</v>
      </c>
      <c r="B168" s="17" t="s">
        <v>62</v>
      </c>
      <c r="C168" s="18" t="s">
        <v>17</v>
      </c>
      <c r="D168" s="18" t="s">
        <v>8</v>
      </c>
      <c r="E168" s="17" t="s">
        <v>363</v>
      </c>
      <c r="F168" s="17" t="s">
        <v>273</v>
      </c>
      <c r="G168" s="75">
        <v>1943</v>
      </c>
      <c r="H168" s="75"/>
      <c r="I168" s="75">
        <f>G168+H168</f>
        <v>1943</v>
      </c>
    </row>
    <row r="169" spans="1:9" ht="36">
      <c r="A169" s="6" t="s">
        <v>164</v>
      </c>
      <c r="B169" s="16" t="s">
        <v>62</v>
      </c>
      <c r="C169" s="20" t="s">
        <v>17</v>
      </c>
      <c r="D169" s="20" t="s">
        <v>8</v>
      </c>
      <c r="E169" s="16" t="s">
        <v>370</v>
      </c>
      <c r="F169" s="16"/>
      <c r="G169" s="77">
        <f>G170+G171</f>
        <v>13100</v>
      </c>
      <c r="H169" s="77">
        <f>H170+H171</f>
        <v>0</v>
      </c>
      <c r="I169" s="77">
        <f>I170+I171</f>
        <v>13100</v>
      </c>
    </row>
    <row r="170" spans="1:9" ht="27" customHeight="1">
      <c r="A170" s="10" t="s">
        <v>272</v>
      </c>
      <c r="B170" s="17" t="s">
        <v>62</v>
      </c>
      <c r="C170" s="18" t="s">
        <v>17</v>
      </c>
      <c r="D170" s="18" t="s">
        <v>8</v>
      </c>
      <c r="E170" s="17" t="s">
        <v>370</v>
      </c>
      <c r="F170" s="17" t="s">
        <v>203</v>
      </c>
      <c r="G170" s="75">
        <v>10000</v>
      </c>
      <c r="H170" s="75"/>
      <c r="I170" s="75">
        <f>G170+H170</f>
        <v>10000</v>
      </c>
    </row>
    <row r="171" spans="1:9" ht="16.5" customHeight="1">
      <c r="A171" s="121" t="s">
        <v>193</v>
      </c>
      <c r="B171" s="17" t="s">
        <v>62</v>
      </c>
      <c r="C171" s="18" t="s">
        <v>17</v>
      </c>
      <c r="D171" s="18" t="s">
        <v>8</v>
      </c>
      <c r="E171" s="17" t="s">
        <v>370</v>
      </c>
      <c r="F171" s="17" t="s">
        <v>192</v>
      </c>
      <c r="G171" s="75">
        <v>3100</v>
      </c>
      <c r="H171" s="75"/>
      <c r="I171" s="75">
        <f>G171+H171</f>
        <v>3100</v>
      </c>
    </row>
    <row r="172" spans="1:9" ht="24">
      <c r="A172" s="5" t="s">
        <v>415</v>
      </c>
      <c r="B172" s="16" t="s">
        <v>62</v>
      </c>
      <c r="C172" s="20" t="s">
        <v>17</v>
      </c>
      <c r="D172" s="20" t="s">
        <v>8</v>
      </c>
      <c r="E172" s="23" t="s">
        <v>416</v>
      </c>
      <c r="F172" s="23"/>
      <c r="G172" s="90">
        <f>G173</f>
        <v>340.5</v>
      </c>
      <c r="H172" s="85">
        <f t="shared" ref="H172:I172" si="25">H173</f>
        <v>0</v>
      </c>
      <c r="I172" s="85">
        <f t="shared" si="25"/>
        <v>340.5</v>
      </c>
    </row>
    <row r="173" spans="1:9" ht="24">
      <c r="A173" s="10" t="s">
        <v>278</v>
      </c>
      <c r="B173" s="17" t="s">
        <v>62</v>
      </c>
      <c r="C173" s="18" t="s">
        <v>17</v>
      </c>
      <c r="D173" s="18" t="s">
        <v>8</v>
      </c>
      <c r="E173" s="17" t="s">
        <v>416</v>
      </c>
      <c r="F173" s="17" t="s">
        <v>274</v>
      </c>
      <c r="G173" s="91">
        <v>340.5</v>
      </c>
      <c r="H173" s="75"/>
      <c r="I173" s="75">
        <f>G173+H173</f>
        <v>340.5</v>
      </c>
    </row>
    <row r="174" spans="1:9">
      <c r="A174" s="5" t="s">
        <v>186</v>
      </c>
      <c r="B174" s="16" t="s">
        <v>62</v>
      </c>
      <c r="C174" s="20" t="s">
        <v>17</v>
      </c>
      <c r="D174" s="20" t="s">
        <v>19</v>
      </c>
      <c r="E174" s="16"/>
      <c r="F174" s="16"/>
      <c r="G174" s="77">
        <f>G175+G179</f>
        <v>115444.2</v>
      </c>
      <c r="H174" s="77">
        <f t="shared" ref="H174:I174" si="26">H175+H179</f>
        <v>-4998.7</v>
      </c>
      <c r="I174" s="77">
        <f t="shared" si="26"/>
        <v>110445.5</v>
      </c>
    </row>
    <row r="175" spans="1:9" ht="24">
      <c r="A175" s="5" t="s">
        <v>449</v>
      </c>
      <c r="B175" s="16" t="s">
        <v>62</v>
      </c>
      <c r="C175" s="20" t="s">
        <v>17</v>
      </c>
      <c r="D175" s="20" t="s">
        <v>19</v>
      </c>
      <c r="E175" s="16" t="s">
        <v>213</v>
      </c>
      <c r="F175" s="16"/>
      <c r="G175" s="77">
        <f>G176</f>
        <v>5000</v>
      </c>
      <c r="H175" s="77">
        <f>H176</f>
        <v>0</v>
      </c>
      <c r="I175" s="77">
        <f>I176</f>
        <v>5000</v>
      </c>
    </row>
    <row r="176" spans="1:9" ht="24">
      <c r="A176" s="70" t="s">
        <v>333</v>
      </c>
      <c r="B176" s="16" t="s">
        <v>62</v>
      </c>
      <c r="C176" s="20" t="s">
        <v>17</v>
      </c>
      <c r="D176" s="20" t="s">
        <v>19</v>
      </c>
      <c r="E176" s="16" t="s">
        <v>213</v>
      </c>
      <c r="F176" s="16" t="s">
        <v>273</v>
      </c>
      <c r="G176" s="77">
        <f>G177+G178</f>
        <v>5000</v>
      </c>
      <c r="H176" s="77">
        <f>H177+H178</f>
        <v>0</v>
      </c>
      <c r="I176" s="77">
        <f>I177+I178</f>
        <v>5000</v>
      </c>
    </row>
    <row r="177" spans="1:9" ht="24">
      <c r="A177" s="10" t="s">
        <v>450</v>
      </c>
      <c r="B177" s="17" t="s">
        <v>62</v>
      </c>
      <c r="C177" s="18" t="s">
        <v>17</v>
      </c>
      <c r="D177" s="18" t="s">
        <v>19</v>
      </c>
      <c r="E177" s="17" t="s">
        <v>213</v>
      </c>
      <c r="F177" s="17" t="s">
        <v>273</v>
      </c>
      <c r="G177" s="75">
        <v>3000</v>
      </c>
      <c r="H177" s="75"/>
      <c r="I177" s="75">
        <f>G177+H177</f>
        <v>3000</v>
      </c>
    </row>
    <row r="178" spans="1:9" ht="28.5" customHeight="1">
      <c r="A178" s="10" t="s">
        <v>451</v>
      </c>
      <c r="B178" s="17" t="s">
        <v>62</v>
      </c>
      <c r="C178" s="18" t="s">
        <v>17</v>
      </c>
      <c r="D178" s="18" t="s">
        <v>19</v>
      </c>
      <c r="E178" s="17" t="s">
        <v>213</v>
      </c>
      <c r="F178" s="17" t="s">
        <v>273</v>
      </c>
      <c r="G178" s="75">
        <v>2000</v>
      </c>
      <c r="H178" s="75"/>
      <c r="I178" s="75">
        <f>G178+H178</f>
        <v>2000</v>
      </c>
    </row>
    <row r="179" spans="1:9">
      <c r="A179" s="5" t="s">
        <v>40</v>
      </c>
      <c r="B179" s="16" t="s">
        <v>62</v>
      </c>
      <c r="C179" s="20" t="s">
        <v>17</v>
      </c>
      <c r="D179" s="20" t="s">
        <v>19</v>
      </c>
      <c r="E179" s="16" t="s">
        <v>97</v>
      </c>
      <c r="F179" s="16"/>
      <c r="G179" s="77">
        <f>G180</f>
        <v>110444.2</v>
      </c>
      <c r="H179" s="77">
        <f>H180</f>
        <v>-4998.7</v>
      </c>
      <c r="I179" s="77">
        <f>I180</f>
        <v>105445.5</v>
      </c>
    </row>
    <row r="180" spans="1:9" ht="48">
      <c r="A180" s="5" t="s">
        <v>362</v>
      </c>
      <c r="B180" s="16" t="s">
        <v>62</v>
      </c>
      <c r="C180" s="20" t="s">
        <v>17</v>
      </c>
      <c r="D180" s="20" t="s">
        <v>19</v>
      </c>
      <c r="E180" s="16" t="s">
        <v>361</v>
      </c>
      <c r="F180" s="16"/>
      <c r="G180" s="77">
        <f>G190+G181</f>
        <v>110444.2</v>
      </c>
      <c r="H180" s="77">
        <f>H190+H181</f>
        <v>-4998.7</v>
      </c>
      <c r="I180" s="77">
        <f>I190+I181</f>
        <v>105445.5</v>
      </c>
    </row>
    <row r="181" spans="1:9" ht="36">
      <c r="A181" s="5" t="s">
        <v>190</v>
      </c>
      <c r="B181" s="16" t="s">
        <v>62</v>
      </c>
      <c r="C181" s="20" t="s">
        <v>17</v>
      </c>
      <c r="D181" s="20" t="s">
        <v>19</v>
      </c>
      <c r="E181" s="16" t="s">
        <v>363</v>
      </c>
      <c r="F181" s="16"/>
      <c r="G181" s="77">
        <f>G182+G183+G184</f>
        <v>77444.2</v>
      </c>
      <c r="H181" s="77">
        <f>H182+H183+H184</f>
        <v>0</v>
      </c>
      <c r="I181" s="77">
        <f>I182+I183+I184</f>
        <v>77444.2</v>
      </c>
    </row>
    <row r="182" spans="1:9" ht="24">
      <c r="A182" s="10" t="s">
        <v>272</v>
      </c>
      <c r="B182" s="17" t="s">
        <v>62</v>
      </c>
      <c r="C182" s="18" t="s">
        <v>17</v>
      </c>
      <c r="D182" s="18" t="s">
        <v>19</v>
      </c>
      <c r="E182" s="17" t="s">
        <v>363</v>
      </c>
      <c r="F182" s="17" t="s">
        <v>203</v>
      </c>
      <c r="G182" s="75">
        <v>44244.5</v>
      </c>
      <c r="H182" s="75"/>
      <c r="I182" s="75">
        <f t="shared" ref="I182:I188" si="27">G182+H182</f>
        <v>44244.5</v>
      </c>
    </row>
    <row r="183" spans="1:9">
      <c r="A183" s="121" t="s">
        <v>193</v>
      </c>
      <c r="B183" s="17" t="s">
        <v>62</v>
      </c>
      <c r="C183" s="18" t="s">
        <v>17</v>
      </c>
      <c r="D183" s="18" t="s">
        <v>19</v>
      </c>
      <c r="E183" s="17" t="s">
        <v>363</v>
      </c>
      <c r="F183" s="17" t="s">
        <v>192</v>
      </c>
      <c r="G183" s="75">
        <v>5793.5</v>
      </c>
      <c r="H183" s="75"/>
      <c r="I183" s="75">
        <f t="shared" si="27"/>
        <v>5793.5</v>
      </c>
    </row>
    <row r="184" spans="1:9" ht="24">
      <c r="A184" s="70" t="s">
        <v>333</v>
      </c>
      <c r="B184" s="71" t="s">
        <v>62</v>
      </c>
      <c r="C184" s="72" t="s">
        <v>17</v>
      </c>
      <c r="D184" s="72" t="s">
        <v>19</v>
      </c>
      <c r="E184" s="16" t="s">
        <v>363</v>
      </c>
      <c r="F184" s="71" t="s">
        <v>273</v>
      </c>
      <c r="G184" s="88">
        <f>G185+G186+G187+G188+G189</f>
        <v>27406.2</v>
      </c>
      <c r="H184" s="88">
        <f t="shared" ref="H184:I184" si="28">H185+H186+H187+H188+H189</f>
        <v>0</v>
      </c>
      <c r="I184" s="88">
        <f t="shared" si="28"/>
        <v>27406.2</v>
      </c>
    </row>
    <row r="185" spans="1:9">
      <c r="A185" s="10" t="s">
        <v>424</v>
      </c>
      <c r="B185" s="17" t="s">
        <v>62</v>
      </c>
      <c r="C185" s="18" t="s">
        <v>17</v>
      </c>
      <c r="D185" s="18" t="s">
        <v>19</v>
      </c>
      <c r="E185" s="17" t="s">
        <v>363</v>
      </c>
      <c r="F185" s="17" t="s">
        <v>273</v>
      </c>
      <c r="G185" s="75">
        <f>1285.7+3000</f>
        <v>4285.7</v>
      </c>
      <c r="H185" s="75"/>
      <c r="I185" s="75">
        <f t="shared" si="27"/>
        <v>4285.7</v>
      </c>
    </row>
    <row r="186" spans="1:9" ht="24">
      <c r="A186" s="10" t="s">
        <v>425</v>
      </c>
      <c r="B186" s="17" t="s">
        <v>62</v>
      </c>
      <c r="C186" s="18" t="s">
        <v>17</v>
      </c>
      <c r="D186" s="18" t="s">
        <v>19</v>
      </c>
      <c r="E186" s="17" t="s">
        <v>363</v>
      </c>
      <c r="F186" s="17" t="s">
        <v>273</v>
      </c>
      <c r="G186" s="75">
        <v>8666</v>
      </c>
      <c r="H186" s="75"/>
      <c r="I186" s="75">
        <f t="shared" si="27"/>
        <v>8666</v>
      </c>
    </row>
    <row r="187" spans="1:9" ht="24">
      <c r="A187" s="10" t="s">
        <v>475</v>
      </c>
      <c r="B187" s="17" t="s">
        <v>62</v>
      </c>
      <c r="C187" s="18" t="s">
        <v>17</v>
      </c>
      <c r="D187" s="18" t="s">
        <v>19</v>
      </c>
      <c r="E187" s="17" t="s">
        <v>363</v>
      </c>
      <c r="F187" s="17" t="s">
        <v>273</v>
      </c>
      <c r="G187" s="75">
        <v>8423.2000000000007</v>
      </c>
      <c r="H187" s="75"/>
      <c r="I187" s="75">
        <f t="shared" si="27"/>
        <v>8423.2000000000007</v>
      </c>
    </row>
    <row r="188" spans="1:9" ht="16.5" customHeight="1">
      <c r="A188" s="10" t="s">
        <v>452</v>
      </c>
      <c r="B188" s="17" t="s">
        <v>62</v>
      </c>
      <c r="C188" s="18" t="s">
        <v>17</v>
      </c>
      <c r="D188" s="18" t="s">
        <v>19</v>
      </c>
      <c r="E188" s="17" t="s">
        <v>363</v>
      </c>
      <c r="F188" s="17" t="s">
        <v>273</v>
      </c>
      <c r="G188" s="75">
        <v>4752</v>
      </c>
      <c r="H188" s="75"/>
      <c r="I188" s="75">
        <f t="shared" si="27"/>
        <v>4752</v>
      </c>
    </row>
    <row r="189" spans="1:9" ht="15" customHeight="1">
      <c r="A189" s="10" t="s">
        <v>476</v>
      </c>
      <c r="B189" s="17" t="s">
        <v>62</v>
      </c>
      <c r="C189" s="18" t="s">
        <v>17</v>
      </c>
      <c r="D189" s="18" t="s">
        <v>19</v>
      </c>
      <c r="E189" s="17" t="s">
        <v>363</v>
      </c>
      <c r="F189" s="17" t="s">
        <v>273</v>
      </c>
      <c r="G189" s="75">
        <v>1279.3</v>
      </c>
      <c r="H189" s="75"/>
      <c r="I189" s="75">
        <f>G189+H189</f>
        <v>1279.3</v>
      </c>
    </row>
    <row r="190" spans="1:9" ht="36">
      <c r="A190" s="5" t="s">
        <v>453</v>
      </c>
      <c r="B190" s="16" t="s">
        <v>62</v>
      </c>
      <c r="C190" s="20" t="s">
        <v>17</v>
      </c>
      <c r="D190" s="20" t="s">
        <v>19</v>
      </c>
      <c r="E190" s="16" t="s">
        <v>370</v>
      </c>
      <c r="F190" s="16"/>
      <c r="G190" s="77">
        <f>G191+G192</f>
        <v>33000</v>
      </c>
      <c r="H190" s="77">
        <f>H191+H192</f>
        <v>-4998.7</v>
      </c>
      <c r="I190" s="77">
        <f>I191+I192</f>
        <v>28001.3</v>
      </c>
    </row>
    <row r="191" spans="1:9">
      <c r="A191" s="121" t="s">
        <v>193</v>
      </c>
      <c r="B191" s="17" t="s">
        <v>62</v>
      </c>
      <c r="C191" s="18" t="s">
        <v>17</v>
      </c>
      <c r="D191" s="18" t="s">
        <v>19</v>
      </c>
      <c r="E191" s="17" t="s">
        <v>370</v>
      </c>
      <c r="F191" s="17" t="s">
        <v>192</v>
      </c>
      <c r="G191" s="75">
        <v>2500</v>
      </c>
      <c r="H191" s="75">
        <v>-2500</v>
      </c>
      <c r="I191" s="75">
        <f>G191+H191</f>
        <v>0</v>
      </c>
    </row>
    <row r="192" spans="1:9" ht="24" customHeight="1">
      <c r="A192" s="10" t="s">
        <v>333</v>
      </c>
      <c r="B192" s="17" t="s">
        <v>62</v>
      </c>
      <c r="C192" s="18" t="s">
        <v>17</v>
      </c>
      <c r="D192" s="18" t="s">
        <v>19</v>
      </c>
      <c r="E192" s="17" t="s">
        <v>370</v>
      </c>
      <c r="F192" s="17" t="s">
        <v>273</v>
      </c>
      <c r="G192" s="75">
        <v>30500</v>
      </c>
      <c r="H192" s="75">
        <v>-2498.6999999999998</v>
      </c>
      <c r="I192" s="75">
        <f>G192+H192</f>
        <v>28001.3</v>
      </c>
    </row>
    <row r="193" spans="1:9" ht="15" customHeight="1">
      <c r="A193" s="5" t="s">
        <v>302</v>
      </c>
      <c r="B193" s="22" t="s">
        <v>62</v>
      </c>
      <c r="C193" s="19" t="s">
        <v>17</v>
      </c>
      <c r="D193" s="19" t="s">
        <v>9</v>
      </c>
      <c r="E193" s="22"/>
      <c r="F193" s="22"/>
      <c r="G193" s="92">
        <f>G194+G200</f>
        <v>62748</v>
      </c>
      <c r="H193" s="92">
        <f>H194+H200</f>
        <v>0</v>
      </c>
      <c r="I193" s="92">
        <f>G193+H193</f>
        <v>62748</v>
      </c>
    </row>
    <row r="194" spans="1:9" ht="16.5" customHeight="1">
      <c r="A194" s="5" t="s">
        <v>53</v>
      </c>
      <c r="B194" s="22" t="s">
        <v>62</v>
      </c>
      <c r="C194" s="19" t="s">
        <v>17</v>
      </c>
      <c r="D194" s="19" t="s">
        <v>9</v>
      </c>
      <c r="E194" s="22" t="s">
        <v>105</v>
      </c>
      <c r="F194" s="22"/>
      <c r="G194" s="92">
        <f t="shared" ref="G194:I195" si="29">G195</f>
        <v>22000</v>
      </c>
      <c r="H194" s="92">
        <f t="shared" si="29"/>
        <v>0</v>
      </c>
      <c r="I194" s="92">
        <f t="shared" si="29"/>
        <v>22000</v>
      </c>
    </row>
    <row r="195" spans="1:9" ht="27" customHeight="1">
      <c r="A195" s="5" t="s">
        <v>323</v>
      </c>
      <c r="B195" s="22" t="s">
        <v>62</v>
      </c>
      <c r="C195" s="19" t="s">
        <v>17</v>
      </c>
      <c r="D195" s="19" t="s">
        <v>9</v>
      </c>
      <c r="E195" s="22" t="s">
        <v>322</v>
      </c>
      <c r="F195" s="22"/>
      <c r="G195" s="92">
        <f t="shared" si="29"/>
        <v>22000</v>
      </c>
      <c r="H195" s="92">
        <f t="shared" si="29"/>
        <v>0</v>
      </c>
      <c r="I195" s="92">
        <f t="shared" si="29"/>
        <v>22000</v>
      </c>
    </row>
    <row r="196" spans="1:9" ht="24" customHeight="1">
      <c r="A196" s="70" t="s">
        <v>333</v>
      </c>
      <c r="B196" s="22" t="s">
        <v>62</v>
      </c>
      <c r="C196" s="19" t="s">
        <v>17</v>
      </c>
      <c r="D196" s="19" t="s">
        <v>9</v>
      </c>
      <c r="E196" s="22" t="s">
        <v>322</v>
      </c>
      <c r="F196" s="22" t="s">
        <v>273</v>
      </c>
      <c r="G196" s="92">
        <f>G197+G198+G199</f>
        <v>22000</v>
      </c>
      <c r="H196" s="92"/>
      <c r="I196" s="92">
        <f>I197+I198+I199</f>
        <v>22000</v>
      </c>
    </row>
    <row r="197" spans="1:9" ht="24" customHeight="1">
      <c r="A197" s="10" t="s">
        <v>454</v>
      </c>
      <c r="B197" s="17" t="s">
        <v>62</v>
      </c>
      <c r="C197" s="18" t="s">
        <v>17</v>
      </c>
      <c r="D197" s="18" t="s">
        <v>9</v>
      </c>
      <c r="E197" s="17" t="s">
        <v>322</v>
      </c>
      <c r="F197" s="17" t="s">
        <v>273</v>
      </c>
      <c r="G197" s="75">
        <v>1000</v>
      </c>
      <c r="H197" s="75"/>
      <c r="I197" s="75">
        <f>G197+H197</f>
        <v>1000</v>
      </c>
    </row>
    <row r="198" spans="1:9" ht="27" customHeight="1">
      <c r="A198" s="10" t="s">
        <v>455</v>
      </c>
      <c r="B198" s="17" t="s">
        <v>62</v>
      </c>
      <c r="C198" s="18" t="s">
        <v>17</v>
      </c>
      <c r="D198" s="18" t="s">
        <v>9</v>
      </c>
      <c r="E198" s="17" t="s">
        <v>322</v>
      </c>
      <c r="F198" s="17" t="s">
        <v>273</v>
      </c>
      <c r="G198" s="75">
        <v>1000</v>
      </c>
      <c r="H198" s="75"/>
      <c r="I198" s="75">
        <f>G198+H198</f>
        <v>1000</v>
      </c>
    </row>
    <row r="199" spans="1:9" ht="27" customHeight="1">
      <c r="A199" s="10" t="s">
        <v>456</v>
      </c>
      <c r="B199" s="17" t="s">
        <v>62</v>
      </c>
      <c r="C199" s="18" t="s">
        <v>17</v>
      </c>
      <c r="D199" s="18" t="s">
        <v>9</v>
      </c>
      <c r="E199" s="17" t="s">
        <v>322</v>
      </c>
      <c r="F199" s="17" t="s">
        <v>273</v>
      </c>
      <c r="G199" s="75">
        <v>20000</v>
      </c>
      <c r="H199" s="75"/>
      <c r="I199" s="75">
        <f>G199+H199</f>
        <v>20000</v>
      </c>
    </row>
    <row r="200" spans="1:9" ht="17.25" customHeight="1">
      <c r="A200" s="5" t="s">
        <v>40</v>
      </c>
      <c r="B200" s="22" t="s">
        <v>62</v>
      </c>
      <c r="C200" s="19" t="s">
        <v>17</v>
      </c>
      <c r="D200" s="19" t="s">
        <v>9</v>
      </c>
      <c r="E200" s="22" t="s">
        <v>97</v>
      </c>
      <c r="F200" s="22"/>
      <c r="G200" s="92">
        <f>G202</f>
        <v>40748</v>
      </c>
      <c r="H200" s="92">
        <f>H201</f>
        <v>0</v>
      </c>
      <c r="I200" s="92">
        <f>I201</f>
        <v>40748</v>
      </c>
    </row>
    <row r="201" spans="1:9" ht="38.25" customHeight="1">
      <c r="A201" s="5" t="s">
        <v>362</v>
      </c>
      <c r="B201" s="22" t="s">
        <v>62</v>
      </c>
      <c r="C201" s="19" t="s">
        <v>17</v>
      </c>
      <c r="D201" s="19" t="s">
        <v>9</v>
      </c>
      <c r="E201" s="16" t="s">
        <v>361</v>
      </c>
      <c r="F201" s="22"/>
      <c r="G201" s="92">
        <f>G202</f>
        <v>40748</v>
      </c>
      <c r="H201" s="92">
        <f>H202+H203</f>
        <v>0</v>
      </c>
      <c r="I201" s="92">
        <f>I202</f>
        <v>40748</v>
      </c>
    </row>
    <row r="202" spans="1:9" ht="27" customHeight="1">
      <c r="A202" s="5" t="s">
        <v>205</v>
      </c>
      <c r="B202" s="22" t="s">
        <v>62</v>
      </c>
      <c r="C202" s="19" t="s">
        <v>17</v>
      </c>
      <c r="D202" s="19" t="s">
        <v>9</v>
      </c>
      <c r="E202" s="16" t="s">
        <v>383</v>
      </c>
      <c r="F202" s="22"/>
      <c r="G202" s="92">
        <f>G203+G204</f>
        <v>40748</v>
      </c>
      <c r="H202" s="92">
        <f>H203+H204</f>
        <v>0</v>
      </c>
      <c r="I202" s="92">
        <f>I203+I204</f>
        <v>40748</v>
      </c>
    </row>
    <row r="203" spans="1:9" ht="18" customHeight="1">
      <c r="A203" s="10" t="s">
        <v>193</v>
      </c>
      <c r="B203" s="17" t="s">
        <v>62</v>
      </c>
      <c r="C203" s="18" t="s">
        <v>17</v>
      </c>
      <c r="D203" s="18" t="s">
        <v>9</v>
      </c>
      <c r="E203" s="17" t="s">
        <v>383</v>
      </c>
      <c r="F203" s="17" t="s">
        <v>192</v>
      </c>
      <c r="G203" s="75">
        <v>60</v>
      </c>
      <c r="H203" s="75"/>
      <c r="I203" s="75">
        <f t="shared" ref="I203:I208" si="30">G203+H203</f>
        <v>60</v>
      </c>
    </row>
    <row r="204" spans="1:9" ht="27" customHeight="1">
      <c r="A204" s="142" t="s">
        <v>332</v>
      </c>
      <c r="B204" s="22" t="s">
        <v>62</v>
      </c>
      <c r="C204" s="19" t="s">
        <v>17</v>
      </c>
      <c r="D204" s="19" t="s">
        <v>9</v>
      </c>
      <c r="E204" s="16" t="s">
        <v>383</v>
      </c>
      <c r="F204" s="22" t="s">
        <v>273</v>
      </c>
      <c r="G204" s="92">
        <f>G205+G206+G207+G208+G209</f>
        <v>40688</v>
      </c>
      <c r="H204" s="92">
        <f>H205+H206+H207+H208+H209</f>
        <v>0</v>
      </c>
      <c r="I204" s="92">
        <f>G204+H204</f>
        <v>40688</v>
      </c>
    </row>
    <row r="205" spans="1:9" ht="22.5" customHeight="1">
      <c r="A205" s="143" t="s">
        <v>462</v>
      </c>
      <c r="B205" s="144" t="s">
        <v>62</v>
      </c>
      <c r="C205" s="145" t="s">
        <v>17</v>
      </c>
      <c r="D205" s="145" t="s">
        <v>9</v>
      </c>
      <c r="E205" s="17" t="s">
        <v>383</v>
      </c>
      <c r="F205" s="144" t="s">
        <v>273</v>
      </c>
      <c r="G205" s="93">
        <v>30158</v>
      </c>
      <c r="H205" s="93"/>
      <c r="I205" s="93">
        <f>G205+H205</f>
        <v>30158</v>
      </c>
    </row>
    <row r="206" spans="1:9" ht="24.75" customHeight="1">
      <c r="A206" s="10" t="s">
        <v>458</v>
      </c>
      <c r="B206" s="17" t="s">
        <v>62</v>
      </c>
      <c r="C206" s="18" t="s">
        <v>17</v>
      </c>
      <c r="D206" s="18" t="s">
        <v>9</v>
      </c>
      <c r="E206" s="17" t="s">
        <v>383</v>
      </c>
      <c r="F206" s="17" t="s">
        <v>273</v>
      </c>
      <c r="G206" s="75">
        <v>750</v>
      </c>
      <c r="H206" s="75"/>
      <c r="I206" s="75">
        <f t="shared" si="30"/>
        <v>750</v>
      </c>
    </row>
    <row r="207" spans="1:9" ht="27" customHeight="1">
      <c r="A207" s="10" t="s">
        <v>457</v>
      </c>
      <c r="B207" s="17" t="s">
        <v>62</v>
      </c>
      <c r="C207" s="18" t="s">
        <v>17</v>
      </c>
      <c r="D207" s="18" t="s">
        <v>9</v>
      </c>
      <c r="E207" s="17" t="s">
        <v>383</v>
      </c>
      <c r="F207" s="17" t="s">
        <v>273</v>
      </c>
      <c r="G207" s="75">
        <v>750</v>
      </c>
      <c r="H207" s="75"/>
      <c r="I207" s="75">
        <f t="shared" si="30"/>
        <v>750</v>
      </c>
    </row>
    <row r="208" spans="1:9" ht="24" customHeight="1">
      <c r="A208" s="10" t="s">
        <v>459</v>
      </c>
      <c r="B208" s="17" t="s">
        <v>62</v>
      </c>
      <c r="C208" s="18" t="s">
        <v>17</v>
      </c>
      <c r="D208" s="18" t="s">
        <v>9</v>
      </c>
      <c r="E208" s="17" t="s">
        <v>383</v>
      </c>
      <c r="F208" s="17" t="s">
        <v>273</v>
      </c>
      <c r="G208" s="75">
        <v>8000</v>
      </c>
      <c r="H208" s="75"/>
      <c r="I208" s="75">
        <f t="shared" si="30"/>
        <v>8000</v>
      </c>
    </row>
    <row r="209" spans="1:9" ht="16.5" customHeight="1">
      <c r="A209" s="10" t="s">
        <v>426</v>
      </c>
      <c r="B209" s="17" t="s">
        <v>62</v>
      </c>
      <c r="C209" s="18" t="s">
        <v>17</v>
      </c>
      <c r="D209" s="18" t="s">
        <v>9</v>
      </c>
      <c r="E209" s="17" t="s">
        <v>383</v>
      </c>
      <c r="F209" s="17" t="s">
        <v>273</v>
      </c>
      <c r="G209" s="75">
        <v>1030</v>
      </c>
      <c r="H209" s="75"/>
      <c r="I209" s="75">
        <f>H209</f>
        <v>0</v>
      </c>
    </row>
    <row r="210" spans="1:9" ht="16.5" customHeight="1">
      <c r="A210" s="70" t="s">
        <v>427</v>
      </c>
      <c r="B210" s="71" t="s">
        <v>62</v>
      </c>
      <c r="C210" s="72" t="s">
        <v>17</v>
      </c>
      <c r="D210" s="72" t="s">
        <v>17</v>
      </c>
      <c r="E210" s="71"/>
      <c r="F210" s="71"/>
      <c r="G210" s="88">
        <f>G211</f>
        <v>679.1</v>
      </c>
      <c r="H210" s="88">
        <f t="shared" ref="H210:I210" si="31">H211</f>
        <v>0</v>
      </c>
      <c r="I210" s="88">
        <f t="shared" si="31"/>
        <v>679.1</v>
      </c>
    </row>
    <row r="211" spans="1:9" ht="51.75" customHeight="1">
      <c r="A211" s="146" t="s">
        <v>360</v>
      </c>
      <c r="B211" s="16" t="s">
        <v>62</v>
      </c>
      <c r="C211" s="19" t="s">
        <v>17</v>
      </c>
      <c r="D211" s="19" t="s">
        <v>17</v>
      </c>
      <c r="E211" s="16" t="s">
        <v>93</v>
      </c>
      <c r="F211" s="16" t="s">
        <v>7</v>
      </c>
      <c r="G211" s="85">
        <f>G212+G213+G214</f>
        <v>679.1</v>
      </c>
      <c r="H211" s="85">
        <f t="shared" ref="H211:I211" si="32">H212+H213+H214</f>
        <v>0</v>
      </c>
      <c r="I211" s="85">
        <f t="shared" si="32"/>
        <v>679.1</v>
      </c>
    </row>
    <row r="212" spans="1:9" ht="16.5" customHeight="1">
      <c r="A212" s="121" t="s">
        <v>194</v>
      </c>
      <c r="B212" s="17" t="s">
        <v>62</v>
      </c>
      <c r="C212" s="18" t="s">
        <v>17</v>
      </c>
      <c r="D212" s="18" t="s">
        <v>17</v>
      </c>
      <c r="E212" s="17" t="s">
        <v>93</v>
      </c>
      <c r="F212" s="17" t="s">
        <v>196</v>
      </c>
      <c r="G212" s="75">
        <v>659</v>
      </c>
      <c r="H212" s="75"/>
      <c r="I212" s="75">
        <f>G212+H212</f>
        <v>659</v>
      </c>
    </row>
    <row r="213" spans="1:9" ht="16.5" customHeight="1">
      <c r="A213" s="10" t="s">
        <v>265</v>
      </c>
      <c r="B213" s="17" t="s">
        <v>62</v>
      </c>
      <c r="C213" s="18" t="s">
        <v>17</v>
      </c>
      <c r="D213" s="18" t="s">
        <v>17</v>
      </c>
      <c r="E213" s="17" t="s">
        <v>93</v>
      </c>
      <c r="F213" s="17" t="s">
        <v>266</v>
      </c>
      <c r="G213" s="75">
        <v>9.6999999999999993</v>
      </c>
      <c r="H213" s="75"/>
      <c r="I213" s="75">
        <f t="shared" ref="I213:I214" si="33">G213+H213</f>
        <v>9.6999999999999993</v>
      </c>
    </row>
    <row r="214" spans="1:9" ht="16.5" customHeight="1">
      <c r="A214" s="121" t="s">
        <v>193</v>
      </c>
      <c r="B214" s="17" t="s">
        <v>62</v>
      </c>
      <c r="C214" s="18" t="s">
        <v>17</v>
      </c>
      <c r="D214" s="18" t="s">
        <v>17</v>
      </c>
      <c r="E214" s="17" t="s">
        <v>93</v>
      </c>
      <c r="F214" s="17" t="s">
        <v>192</v>
      </c>
      <c r="G214" s="75">
        <v>10.4</v>
      </c>
      <c r="H214" s="75"/>
      <c r="I214" s="75">
        <f t="shared" si="33"/>
        <v>10.4</v>
      </c>
    </row>
    <row r="215" spans="1:9">
      <c r="A215" s="117" t="s">
        <v>84</v>
      </c>
      <c r="B215" s="73" t="s">
        <v>62</v>
      </c>
      <c r="C215" s="147" t="s">
        <v>12</v>
      </c>
      <c r="D215" s="147" t="s">
        <v>89</v>
      </c>
      <c r="E215" s="73" t="s">
        <v>7</v>
      </c>
      <c r="F215" s="73" t="s">
        <v>7</v>
      </c>
      <c r="G215" s="76">
        <f t="shared" ref="G215:I216" si="34">G216</f>
        <v>2287</v>
      </c>
      <c r="H215" s="76">
        <f t="shared" si="34"/>
        <v>0</v>
      </c>
      <c r="I215" s="76">
        <f t="shared" si="34"/>
        <v>2287</v>
      </c>
    </row>
    <row r="216" spans="1:9">
      <c r="A216" s="5" t="s">
        <v>30</v>
      </c>
      <c r="B216" s="16" t="s">
        <v>62</v>
      </c>
      <c r="C216" s="20" t="s">
        <v>12</v>
      </c>
      <c r="D216" s="20" t="s">
        <v>12</v>
      </c>
      <c r="E216" s="16" t="s">
        <v>7</v>
      </c>
      <c r="F216" s="16" t="s">
        <v>7</v>
      </c>
      <c r="G216" s="77">
        <f t="shared" si="34"/>
        <v>2287</v>
      </c>
      <c r="H216" s="77">
        <f t="shared" si="34"/>
        <v>0</v>
      </c>
      <c r="I216" s="77">
        <f t="shared" si="34"/>
        <v>2287</v>
      </c>
    </row>
    <row r="217" spans="1:9">
      <c r="A217" s="5" t="s">
        <v>40</v>
      </c>
      <c r="B217" s="16" t="s">
        <v>62</v>
      </c>
      <c r="C217" s="20" t="s">
        <v>12</v>
      </c>
      <c r="D217" s="20" t="s">
        <v>12</v>
      </c>
      <c r="E217" s="16" t="s">
        <v>97</v>
      </c>
      <c r="F217" s="16" t="s">
        <v>7</v>
      </c>
      <c r="G217" s="77">
        <f>G218+G223</f>
        <v>2287</v>
      </c>
      <c r="H217" s="77">
        <f>H219+H224</f>
        <v>0</v>
      </c>
      <c r="I217" s="77">
        <f>I219+I224</f>
        <v>2287</v>
      </c>
    </row>
    <row r="218" spans="1:9" ht="24">
      <c r="A218" s="5" t="s">
        <v>398</v>
      </c>
      <c r="B218" s="16" t="s">
        <v>62</v>
      </c>
      <c r="C218" s="20" t="s">
        <v>12</v>
      </c>
      <c r="D218" s="20" t="s">
        <v>12</v>
      </c>
      <c r="E218" s="16" t="s">
        <v>391</v>
      </c>
      <c r="F218" s="16"/>
      <c r="G218" s="77">
        <f>G219</f>
        <v>2204.8000000000002</v>
      </c>
      <c r="H218" s="77">
        <f>H219</f>
        <v>0</v>
      </c>
      <c r="I218" s="77">
        <f>I219</f>
        <v>2204.8000000000002</v>
      </c>
    </row>
    <row r="219" spans="1:9" ht="24">
      <c r="A219" s="5" t="s">
        <v>401</v>
      </c>
      <c r="B219" s="16" t="s">
        <v>62</v>
      </c>
      <c r="C219" s="20" t="s">
        <v>12</v>
      </c>
      <c r="D219" s="20" t="s">
        <v>12</v>
      </c>
      <c r="E219" s="16" t="s">
        <v>399</v>
      </c>
      <c r="F219" s="16"/>
      <c r="G219" s="77">
        <f>G220+G221+G222</f>
        <v>2204.8000000000002</v>
      </c>
      <c r="H219" s="77">
        <f>H220+H221+H222</f>
        <v>0</v>
      </c>
      <c r="I219" s="77">
        <f>I220+I221+I222</f>
        <v>2204.8000000000002</v>
      </c>
    </row>
    <row r="220" spans="1:9">
      <c r="A220" s="10" t="s">
        <v>195</v>
      </c>
      <c r="B220" s="17" t="s">
        <v>62</v>
      </c>
      <c r="C220" s="18" t="s">
        <v>12</v>
      </c>
      <c r="D220" s="18" t="s">
        <v>12</v>
      </c>
      <c r="E220" s="17" t="s">
        <v>399</v>
      </c>
      <c r="F220" s="17" t="s">
        <v>197</v>
      </c>
      <c r="G220" s="75">
        <v>0</v>
      </c>
      <c r="H220" s="75"/>
      <c r="I220" s="75">
        <f>G220+H220</f>
        <v>0</v>
      </c>
    </row>
    <row r="221" spans="1:9">
      <c r="A221" s="10" t="s">
        <v>193</v>
      </c>
      <c r="B221" s="17" t="s">
        <v>62</v>
      </c>
      <c r="C221" s="18" t="s">
        <v>12</v>
      </c>
      <c r="D221" s="18" t="s">
        <v>12</v>
      </c>
      <c r="E221" s="17" t="s">
        <v>399</v>
      </c>
      <c r="F221" s="17" t="s">
        <v>192</v>
      </c>
      <c r="G221" s="75">
        <v>204.8</v>
      </c>
      <c r="H221" s="75"/>
      <c r="I221" s="75">
        <f>G221+H221</f>
        <v>204.8</v>
      </c>
    </row>
    <row r="222" spans="1:9">
      <c r="A222" s="148" t="s">
        <v>303</v>
      </c>
      <c r="B222" s="17" t="s">
        <v>62</v>
      </c>
      <c r="C222" s="18" t="s">
        <v>12</v>
      </c>
      <c r="D222" s="18" t="s">
        <v>12</v>
      </c>
      <c r="E222" s="17" t="s">
        <v>399</v>
      </c>
      <c r="F222" s="17" t="s">
        <v>304</v>
      </c>
      <c r="G222" s="75">
        <v>2000</v>
      </c>
      <c r="H222" s="75"/>
      <c r="I222" s="75">
        <f>G222+H222</f>
        <v>2000</v>
      </c>
    </row>
    <row r="223" spans="1:9" ht="24">
      <c r="A223" s="5" t="s">
        <v>371</v>
      </c>
      <c r="B223" s="71" t="s">
        <v>62</v>
      </c>
      <c r="C223" s="20" t="s">
        <v>12</v>
      </c>
      <c r="D223" s="20" t="s">
        <v>12</v>
      </c>
      <c r="E223" s="16" t="s">
        <v>372</v>
      </c>
      <c r="F223" s="71"/>
      <c r="G223" s="88">
        <f>G224</f>
        <v>82.2</v>
      </c>
      <c r="H223" s="88">
        <f t="shared" ref="H223:I223" si="35">H224</f>
        <v>0</v>
      </c>
      <c r="I223" s="88">
        <f t="shared" si="35"/>
        <v>82.2</v>
      </c>
    </row>
    <row r="224" spans="1:9" ht="41.25" customHeight="1">
      <c r="A224" s="5" t="s">
        <v>357</v>
      </c>
      <c r="B224" s="71" t="s">
        <v>62</v>
      </c>
      <c r="C224" s="20" t="s">
        <v>12</v>
      </c>
      <c r="D224" s="20" t="s">
        <v>12</v>
      </c>
      <c r="E224" s="16" t="s">
        <v>381</v>
      </c>
      <c r="F224" s="71"/>
      <c r="G224" s="88">
        <f>G225</f>
        <v>82.2</v>
      </c>
      <c r="H224" s="88">
        <f>H225</f>
        <v>0</v>
      </c>
      <c r="I224" s="88">
        <f>I225</f>
        <v>82.2</v>
      </c>
    </row>
    <row r="225" spans="1:9">
      <c r="A225" s="10" t="s">
        <v>193</v>
      </c>
      <c r="B225" s="17" t="s">
        <v>62</v>
      </c>
      <c r="C225" s="18" t="s">
        <v>12</v>
      </c>
      <c r="D225" s="18" t="s">
        <v>12</v>
      </c>
      <c r="E225" s="17" t="s">
        <v>381</v>
      </c>
      <c r="F225" s="17" t="s">
        <v>192</v>
      </c>
      <c r="G225" s="75">
        <v>82.2</v>
      </c>
      <c r="H225" s="75"/>
      <c r="I225" s="75">
        <f>G225+H225</f>
        <v>82.2</v>
      </c>
    </row>
    <row r="226" spans="1:9">
      <c r="A226" s="117" t="s">
        <v>85</v>
      </c>
      <c r="B226" s="73" t="s">
        <v>62</v>
      </c>
      <c r="C226" s="147" t="s">
        <v>15</v>
      </c>
      <c r="D226" s="147" t="s">
        <v>89</v>
      </c>
      <c r="E226" s="73" t="s">
        <v>7</v>
      </c>
      <c r="F226" s="73" t="s">
        <v>7</v>
      </c>
      <c r="G226" s="76">
        <f>G227+G232+G248</f>
        <v>9746.6</v>
      </c>
      <c r="H226" s="76">
        <f t="shared" ref="H226:I226" si="36">H227+H232+H248</f>
        <v>30364.2</v>
      </c>
      <c r="I226" s="76">
        <f t="shared" si="36"/>
        <v>40110.800000000003</v>
      </c>
    </row>
    <row r="227" spans="1:9">
      <c r="A227" s="5" t="s">
        <v>31</v>
      </c>
      <c r="B227" s="16" t="s">
        <v>62</v>
      </c>
      <c r="C227" s="20" t="s">
        <v>15</v>
      </c>
      <c r="D227" s="20" t="s">
        <v>8</v>
      </c>
      <c r="E227" s="16" t="s">
        <v>7</v>
      </c>
      <c r="F227" s="16" t="s">
        <v>7</v>
      </c>
      <c r="G227" s="77">
        <f t="shared" ref="G227:I228" si="37">G228</f>
        <v>4695.6000000000004</v>
      </c>
      <c r="H227" s="77">
        <f t="shared" si="37"/>
        <v>0</v>
      </c>
      <c r="I227" s="77">
        <f t="shared" si="37"/>
        <v>4695.6000000000004</v>
      </c>
    </row>
    <row r="228" spans="1:9">
      <c r="A228" s="5" t="s">
        <v>46</v>
      </c>
      <c r="B228" s="16" t="s">
        <v>62</v>
      </c>
      <c r="C228" s="20" t="s">
        <v>15</v>
      </c>
      <c r="D228" s="20" t="s">
        <v>8</v>
      </c>
      <c r="E228" s="16" t="s">
        <v>106</v>
      </c>
      <c r="F228" s="16" t="s">
        <v>7</v>
      </c>
      <c r="G228" s="77">
        <f t="shared" si="37"/>
        <v>4695.6000000000004</v>
      </c>
      <c r="H228" s="77">
        <f t="shared" si="37"/>
        <v>0</v>
      </c>
      <c r="I228" s="77">
        <f t="shared" si="37"/>
        <v>4695.6000000000004</v>
      </c>
    </row>
    <row r="229" spans="1:9" ht="24">
      <c r="A229" s="5" t="s">
        <v>49</v>
      </c>
      <c r="B229" s="16" t="s">
        <v>62</v>
      </c>
      <c r="C229" s="20" t="s">
        <v>15</v>
      </c>
      <c r="D229" s="20" t="s">
        <v>8</v>
      </c>
      <c r="E229" s="16" t="s">
        <v>107</v>
      </c>
      <c r="F229" s="16" t="s">
        <v>7</v>
      </c>
      <c r="G229" s="77">
        <f>G230+G231</f>
        <v>4695.6000000000004</v>
      </c>
      <c r="H229" s="77">
        <f>H230+H231</f>
        <v>0</v>
      </c>
      <c r="I229" s="77">
        <f>I230+I231</f>
        <v>4695.6000000000004</v>
      </c>
    </row>
    <row r="230" spans="1:9" ht="24">
      <c r="A230" s="121" t="s">
        <v>224</v>
      </c>
      <c r="B230" s="17" t="s">
        <v>62</v>
      </c>
      <c r="C230" s="18" t="s">
        <v>15</v>
      </c>
      <c r="D230" s="18" t="s">
        <v>8</v>
      </c>
      <c r="E230" s="17" t="s">
        <v>107</v>
      </c>
      <c r="F230" s="17" t="s">
        <v>227</v>
      </c>
      <c r="G230" s="75">
        <v>4672.8</v>
      </c>
      <c r="H230" s="75"/>
      <c r="I230" s="75">
        <f>G230+H230</f>
        <v>4672.8</v>
      </c>
    </row>
    <row r="231" spans="1:9">
      <c r="A231" s="121" t="s">
        <v>225</v>
      </c>
      <c r="B231" s="17" t="s">
        <v>62</v>
      </c>
      <c r="C231" s="18" t="s">
        <v>15</v>
      </c>
      <c r="D231" s="18" t="s">
        <v>8</v>
      </c>
      <c r="E231" s="17" t="s">
        <v>107</v>
      </c>
      <c r="F231" s="17" t="s">
        <v>226</v>
      </c>
      <c r="G231" s="75">
        <v>22.8</v>
      </c>
      <c r="H231" s="75"/>
      <c r="I231" s="75">
        <f>G231+H231</f>
        <v>22.8</v>
      </c>
    </row>
    <row r="232" spans="1:9">
      <c r="A232" s="5" t="s">
        <v>36</v>
      </c>
      <c r="B232" s="16" t="s">
        <v>62</v>
      </c>
      <c r="C232" s="20" t="s">
        <v>15</v>
      </c>
      <c r="D232" s="20" t="s">
        <v>9</v>
      </c>
      <c r="E232" s="16" t="s">
        <v>7</v>
      </c>
      <c r="F232" s="16" t="s">
        <v>7</v>
      </c>
      <c r="G232" s="77">
        <f>G235+G244+G233</f>
        <v>5009.3999999999996</v>
      </c>
      <c r="H232" s="77">
        <f t="shared" ref="H232:I232" si="38">H235+H244+H233</f>
        <v>0</v>
      </c>
      <c r="I232" s="77">
        <f t="shared" si="38"/>
        <v>5009.3999999999996</v>
      </c>
    </row>
    <row r="233" spans="1:9" ht="48">
      <c r="A233" s="141" t="s">
        <v>338</v>
      </c>
      <c r="B233" s="16" t="s">
        <v>62</v>
      </c>
      <c r="C233" s="19" t="s">
        <v>15</v>
      </c>
      <c r="D233" s="19" t="s">
        <v>9</v>
      </c>
      <c r="E233" s="16" t="s">
        <v>256</v>
      </c>
      <c r="F233" s="16"/>
      <c r="G233" s="77">
        <f>G234</f>
        <v>52</v>
      </c>
      <c r="H233" s="77">
        <f>H234</f>
        <v>0</v>
      </c>
      <c r="I233" s="77">
        <f>I234</f>
        <v>52</v>
      </c>
    </row>
    <row r="234" spans="1:9">
      <c r="A234" s="121" t="s">
        <v>194</v>
      </c>
      <c r="B234" s="17" t="s">
        <v>62</v>
      </c>
      <c r="C234" s="18" t="s">
        <v>15</v>
      </c>
      <c r="D234" s="18" t="s">
        <v>9</v>
      </c>
      <c r="E234" s="17" t="s">
        <v>256</v>
      </c>
      <c r="F234" s="17" t="s">
        <v>196</v>
      </c>
      <c r="G234" s="75">
        <v>52</v>
      </c>
      <c r="H234" s="75"/>
      <c r="I234" s="75">
        <f>G234+H234</f>
        <v>52</v>
      </c>
    </row>
    <row r="235" spans="1:9">
      <c r="A235" s="5" t="s">
        <v>47</v>
      </c>
      <c r="B235" s="16" t="s">
        <v>62</v>
      </c>
      <c r="C235" s="20" t="s">
        <v>15</v>
      </c>
      <c r="D235" s="20" t="s">
        <v>9</v>
      </c>
      <c r="E235" s="16" t="s">
        <v>108</v>
      </c>
      <c r="F235" s="16" t="s">
        <v>7</v>
      </c>
      <c r="G235" s="77">
        <f>G240+G236</f>
        <v>4520.7999999999993</v>
      </c>
      <c r="H235" s="77">
        <f>H240+H236</f>
        <v>0</v>
      </c>
      <c r="I235" s="77">
        <f>I240+I236</f>
        <v>4520.7999999999993</v>
      </c>
    </row>
    <row r="236" spans="1:9" ht="96">
      <c r="A236" s="149" t="s">
        <v>259</v>
      </c>
      <c r="B236" s="16" t="s">
        <v>62</v>
      </c>
      <c r="C236" s="20" t="s">
        <v>15</v>
      </c>
      <c r="D236" s="20" t="s">
        <v>9</v>
      </c>
      <c r="E236" s="16" t="s">
        <v>258</v>
      </c>
      <c r="F236" s="16"/>
      <c r="G236" s="77">
        <f t="shared" ref="G236:I238" si="39">G237</f>
        <v>4140.8999999999996</v>
      </c>
      <c r="H236" s="77">
        <f t="shared" si="39"/>
        <v>0</v>
      </c>
      <c r="I236" s="77">
        <f t="shared" si="39"/>
        <v>4140.8999999999996</v>
      </c>
    </row>
    <row r="237" spans="1:9" ht="48">
      <c r="A237" s="5" t="s">
        <v>260</v>
      </c>
      <c r="B237" s="16" t="s">
        <v>62</v>
      </c>
      <c r="C237" s="20" t="s">
        <v>15</v>
      </c>
      <c r="D237" s="20" t="s">
        <v>9</v>
      </c>
      <c r="E237" s="16" t="s">
        <v>257</v>
      </c>
      <c r="F237" s="16"/>
      <c r="G237" s="77">
        <f t="shared" si="39"/>
        <v>4140.8999999999996</v>
      </c>
      <c r="H237" s="77">
        <f t="shared" si="39"/>
        <v>0</v>
      </c>
      <c r="I237" s="77">
        <f t="shared" si="39"/>
        <v>4140.8999999999996</v>
      </c>
    </row>
    <row r="238" spans="1:9" ht="24">
      <c r="A238" s="5" t="s">
        <v>262</v>
      </c>
      <c r="B238" s="16" t="s">
        <v>62</v>
      </c>
      <c r="C238" s="20" t="s">
        <v>15</v>
      </c>
      <c r="D238" s="20" t="s">
        <v>9</v>
      </c>
      <c r="E238" s="16" t="s">
        <v>257</v>
      </c>
      <c r="F238" s="16" t="s">
        <v>261</v>
      </c>
      <c r="G238" s="77">
        <f t="shared" si="39"/>
        <v>4140.8999999999996</v>
      </c>
      <c r="H238" s="77">
        <f t="shared" si="39"/>
        <v>0</v>
      </c>
      <c r="I238" s="77">
        <f t="shared" si="39"/>
        <v>4140.8999999999996</v>
      </c>
    </row>
    <row r="239" spans="1:9">
      <c r="A239" s="10" t="s">
        <v>189</v>
      </c>
      <c r="B239" s="17" t="s">
        <v>62</v>
      </c>
      <c r="C239" s="18" t="s">
        <v>15</v>
      </c>
      <c r="D239" s="18" t="s">
        <v>9</v>
      </c>
      <c r="E239" s="17" t="s">
        <v>257</v>
      </c>
      <c r="F239" s="17" t="s">
        <v>261</v>
      </c>
      <c r="G239" s="75">
        <v>4140.8999999999996</v>
      </c>
      <c r="H239" s="75"/>
      <c r="I239" s="75">
        <f>G239+H239</f>
        <v>4140.8999999999996</v>
      </c>
    </row>
    <row r="240" spans="1:9" ht="17.25" customHeight="1">
      <c r="A240" s="5" t="s">
        <v>50</v>
      </c>
      <c r="B240" s="16" t="s">
        <v>62</v>
      </c>
      <c r="C240" s="20" t="s">
        <v>15</v>
      </c>
      <c r="D240" s="20" t="s">
        <v>9</v>
      </c>
      <c r="E240" s="16" t="s">
        <v>111</v>
      </c>
      <c r="F240" s="16" t="s">
        <v>7</v>
      </c>
      <c r="G240" s="77">
        <f>G241</f>
        <v>379.9</v>
      </c>
      <c r="H240" s="77">
        <f>H241</f>
        <v>0</v>
      </c>
      <c r="I240" s="77">
        <f>I241</f>
        <v>379.9</v>
      </c>
    </row>
    <row r="241" spans="1:9" ht="36">
      <c r="A241" s="5" t="s">
        <v>75</v>
      </c>
      <c r="B241" s="16" t="s">
        <v>62</v>
      </c>
      <c r="C241" s="20" t="s">
        <v>15</v>
      </c>
      <c r="D241" s="20" t="s">
        <v>9</v>
      </c>
      <c r="E241" s="16" t="s">
        <v>237</v>
      </c>
      <c r="F241" s="16"/>
      <c r="G241" s="77">
        <f>G242+G243</f>
        <v>379.9</v>
      </c>
      <c r="H241" s="77">
        <f>H242+H243</f>
        <v>0</v>
      </c>
      <c r="I241" s="77">
        <f>I242+I243</f>
        <v>379.9</v>
      </c>
    </row>
    <row r="242" spans="1:9" ht="24">
      <c r="A242" s="150" t="s">
        <v>238</v>
      </c>
      <c r="B242" s="17" t="s">
        <v>62</v>
      </c>
      <c r="C242" s="18" t="s">
        <v>15</v>
      </c>
      <c r="D242" s="18" t="s">
        <v>9</v>
      </c>
      <c r="E242" s="17" t="s">
        <v>237</v>
      </c>
      <c r="F242" s="17" t="s">
        <v>239</v>
      </c>
      <c r="G242" s="75">
        <v>378</v>
      </c>
      <c r="H242" s="75"/>
      <c r="I242" s="75">
        <f>G242+H242</f>
        <v>378</v>
      </c>
    </row>
    <row r="243" spans="1:9">
      <c r="A243" s="150" t="s">
        <v>228</v>
      </c>
      <c r="B243" s="17" t="s">
        <v>62</v>
      </c>
      <c r="C243" s="18" t="s">
        <v>15</v>
      </c>
      <c r="D243" s="18" t="s">
        <v>9</v>
      </c>
      <c r="E243" s="17" t="s">
        <v>237</v>
      </c>
      <c r="F243" s="17" t="s">
        <v>226</v>
      </c>
      <c r="G243" s="75">
        <v>1.9</v>
      </c>
      <c r="H243" s="75"/>
      <c r="I243" s="75">
        <f>G243+H243</f>
        <v>1.9</v>
      </c>
    </row>
    <row r="244" spans="1:9">
      <c r="A244" s="5" t="s">
        <v>40</v>
      </c>
      <c r="B244" s="16" t="s">
        <v>62</v>
      </c>
      <c r="C244" s="20" t="s">
        <v>15</v>
      </c>
      <c r="D244" s="20" t="s">
        <v>9</v>
      </c>
      <c r="E244" s="16" t="s">
        <v>97</v>
      </c>
      <c r="F244" s="16" t="s">
        <v>7</v>
      </c>
      <c r="G244" s="77">
        <f>G245</f>
        <v>436.6</v>
      </c>
      <c r="H244" s="77">
        <f>H247</f>
        <v>0</v>
      </c>
      <c r="I244" s="77">
        <f>I247</f>
        <v>436.6</v>
      </c>
    </row>
    <row r="245" spans="1:9" ht="48">
      <c r="A245" s="5" t="s">
        <v>362</v>
      </c>
      <c r="B245" s="16" t="s">
        <v>62</v>
      </c>
      <c r="C245" s="20" t="s">
        <v>15</v>
      </c>
      <c r="D245" s="20" t="s">
        <v>9</v>
      </c>
      <c r="E245" s="16" t="s">
        <v>361</v>
      </c>
      <c r="F245" s="16" t="s">
        <v>7</v>
      </c>
      <c r="G245" s="77">
        <f>G247</f>
        <v>436.6</v>
      </c>
      <c r="H245" s="77">
        <f>H246</f>
        <v>0</v>
      </c>
      <c r="I245" s="77">
        <f>I246</f>
        <v>436.6</v>
      </c>
    </row>
    <row r="246" spans="1:9" ht="24">
      <c r="A246" s="5" t="s">
        <v>359</v>
      </c>
      <c r="B246" s="16" t="s">
        <v>62</v>
      </c>
      <c r="C246" s="20" t="s">
        <v>15</v>
      </c>
      <c r="D246" s="20" t="s">
        <v>9</v>
      </c>
      <c r="E246" s="16" t="s">
        <v>380</v>
      </c>
      <c r="F246" s="16"/>
      <c r="G246" s="77">
        <f>G247</f>
        <v>436.6</v>
      </c>
      <c r="H246" s="77">
        <f>H247</f>
        <v>0</v>
      </c>
      <c r="I246" s="77">
        <f>I247</f>
        <v>436.6</v>
      </c>
    </row>
    <row r="247" spans="1:9">
      <c r="A247" s="10" t="s">
        <v>199</v>
      </c>
      <c r="B247" s="17" t="s">
        <v>62</v>
      </c>
      <c r="C247" s="18" t="s">
        <v>15</v>
      </c>
      <c r="D247" s="18" t="s">
        <v>9</v>
      </c>
      <c r="E247" s="17" t="s">
        <v>380</v>
      </c>
      <c r="F247" s="17" t="s">
        <v>198</v>
      </c>
      <c r="G247" s="75">
        <v>436.6</v>
      </c>
      <c r="H247" s="75"/>
      <c r="I247" s="75">
        <f>G247+H247</f>
        <v>436.6</v>
      </c>
    </row>
    <row r="248" spans="1:9">
      <c r="A248" s="5" t="s">
        <v>139</v>
      </c>
      <c r="B248" s="16" t="s">
        <v>62</v>
      </c>
      <c r="C248" s="20" t="s">
        <v>15</v>
      </c>
      <c r="D248" s="20" t="s">
        <v>11</v>
      </c>
      <c r="E248" s="71"/>
      <c r="F248" s="71"/>
      <c r="G248" s="88">
        <f>G249+G251+G262</f>
        <v>41.6</v>
      </c>
      <c r="H248" s="88">
        <f>H249+H251+H262</f>
        <v>30364.2</v>
      </c>
      <c r="I248" s="88">
        <f>I249+I251+I262</f>
        <v>30405.8</v>
      </c>
    </row>
    <row r="249" spans="1:9" ht="48">
      <c r="A249" s="141" t="s">
        <v>337</v>
      </c>
      <c r="B249" s="16" t="s">
        <v>62</v>
      </c>
      <c r="C249" s="19" t="s">
        <v>15</v>
      </c>
      <c r="D249" s="19" t="s">
        <v>11</v>
      </c>
      <c r="E249" s="16" t="s">
        <v>177</v>
      </c>
      <c r="F249" s="16"/>
      <c r="G249" s="85">
        <f t="shared" ref="G249:I249" si="40">G250</f>
        <v>41.6</v>
      </c>
      <c r="H249" s="85">
        <f t="shared" si="40"/>
        <v>0</v>
      </c>
      <c r="I249" s="85">
        <f t="shared" si="40"/>
        <v>41.6</v>
      </c>
    </row>
    <row r="250" spans="1:9">
      <c r="A250" s="121" t="s">
        <v>194</v>
      </c>
      <c r="B250" s="17" t="s">
        <v>62</v>
      </c>
      <c r="C250" s="18" t="s">
        <v>15</v>
      </c>
      <c r="D250" s="18" t="s">
        <v>11</v>
      </c>
      <c r="E250" s="17" t="s">
        <v>177</v>
      </c>
      <c r="F250" s="17" t="s">
        <v>196</v>
      </c>
      <c r="G250" s="75">
        <v>41.6</v>
      </c>
      <c r="H250" s="75"/>
      <c r="I250" s="75">
        <f>G250+H250</f>
        <v>41.6</v>
      </c>
    </row>
    <row r="251" spans="1:9">
      <c r="A251" s="5" t="s">
        <v>47</v>
      </c>
      <c r="B251" s="16" t="s">
        <v>62</v>
      </c>
      <c r="C251" s="15">
        <v>10</v>
      </c>
      <c r="D251" s="15">
        <v>4</v>
      </c>
      <c r="E251" s="16" t="s">
        <v>108</v>
      </c>
      <c r="F251" s="16"/>
      <c r="G251" s="77">
        <f>G252</f>
        <v>0</v>
      </c>
      <c r="H251" s="77">
        <f>H252</f>
        <v>26235.4</v>
      </c>
      <c r="I251" s="77">
        <f>I252</f>
        <v>26235.4</v>
      </c>
    </row>
    <row r="252" spans="1:9" ht="36">
      <c r="A252" s="5" t="s">
        <v>317</v>
      </c>
      <c r="B252" s="16" t="s">
        <v>62</v>
      </c>
      <c r="C252" s="15">
        <v>10</v>
      </c>
      <c r="D252" s="15">
        <v>4</v>
      </c>
      <c r="E252" s="16" t="s">
        <v>305</v>
      </c>
      <c r="F252" s="16"/>
      <c r="G252" s="77">
        <f>G253+G256+G259</f>
        <v>0</v>
      </c>
      <c r="H252" s="77">
        <f t="shared" ref="H252:I252" si="41">H253+H256+H259</f>
        <v>26235.4</v>
      </c>
      <c r="I252" s="77">
        <f t="shared" si="41"/>
        <v>26235.4</v>
      </c>
    </row>
    <row r="253" spans="1:9" ht="36">
      <c r="A253" s="5" t="s">
        <v>482</v>
      </c>
      <c r="B253" s="16" t="s">
        <v>62</v>
      </c>
      <c r="C253" s="15">
        <v>10</v>
      </c>
      <c r="D253" s="15">
        <v>4</v>
      </c>
      <c r="E253" s="16" t="s">
        <v>483</v>
      </c>
      <c r="F253" s="16"/>
      <c r="G253" s="77">
        <f t="shared" ref="G253:I254" si="42">G254</f>
        <v>0</v>
      </c>
      <c r="H253" s="77">
        <f t="shared" si="42"/>
        <v>5252.1</v>
      </c>
      <c r="I253" s="77">
        <f t="shared" si="42"/>
        <v>5252.1</v>
      </c>
    </row>
    <row r="254" spans="1:9" ht="24">
      <c r="A254" s="8" t="s">
        <v>278</v>
      </c>
      <c r="B254" s="16" t="s">
        <v>62</v>
      </c>
      <c r="C254" s="19" t="s">
        <v>15</v>
      </c>
      <c r="D254" s="19" t="s">
        <v>11</v>
      </c>
      <c r="E254" s="16" t="s">
        <v>483</v>
      </c>
      <c r="F254" s="23" t="s">
        <v>274</v>
      </c>
      <c r="G254" s="77">
        <f t="shared" si="42"/>
        <v>0</v>
      </c>
      <c r="H254" s="77">
        <f t="shared" si="42"/>
        <v>5252.1</v>
      </c>
      <c r="I254" s="77">
        <f t="shared" si="42"/>
        <v>5252.1</v>
      </c>
    </row>
    <row r="255" spans="1:9">
      <c r="A255" s="10" t="s">
        <v>187</v>
      </c>
      <c r="B255" s="17" t="s">
        <v>62</v>
      </c>
      <c r="C255" s="18" t="s">
        <v>15</v>
      </c>
      <c r="D255" s="18" t="s">
        <v>11</v>
      </c>
      <c r="E255" s="17" t="s">
        <v>483</v>
      </c>
      <c r="F255" s="17" t="s">
        <v>274</v>
      </c>
      <c r="G255" s="75"/>
      <c r="H255" s="75">
        <v>5252.1</v>
      </c>
      <c r="I255" s="75">
        <f>H255</f>
        <v>5252.1</v>
      </c>
    </row>
    <row r="256" spans="1:9" ht="36">
      <c r="A256" s="5" t="s">
        <v>434</v>
      </c>
      <c r="B256" s="16" t="s">
        <v>62</v>
      </c>
      <c r="C256" s="19" t="s">
        <v>15</v>
      </c>
      <c r="D256" s="19" t="s">
        <v>11</v>
      </c>
      <c r="E256" s="16" t="s">
        <v>433</v>
      </c>
      <c r="F256" s="71"/>
      <c r="G256" s="88">
        <f t="shared" ref="G256:I257" si="43">G257</f>
        <v>0</v>
      </c>
      <c r="H256" s="77">
        <f t="shared" si="43"/>
        <v>7726.5</v>
      </c>
      <c r="I256" s="77">
        <f t="shared" si="43"/>
        <v>7726.5</v>
      </c>
    </row>
    <row r="257" spans="1:9" ht="24">
      <c r="A257" s="8" t="s">
        <v>278</v>
      </c>
      <c r="B257" s="16" t="s">
        <v>62</v>
      </c>
      <c r="C257" s="19" t="s">
        <v>15</v>
      </c>
      <c r="D257" s="19" t="s">
        <v>11</v>
      </c>
      <c r="E257" s="16" t="s">
        <v>433</v>
      </c>
      <c r="F257" s="23" t="s">
        <v>274</v>
      </c>
      <c r="G257" s="88">
        <f t="shared" si="43"/>
        <v>0</v>
      </c>
      <c r="H257" s="77">
        <f t="shared" si="43"/>
        <v>7726.5</v>
      </c>
      <c r="I257" s="77">
        <f t="shared" si="43"/>
        <v>7726.5</v>
      </c>
    </row>
    <row r="258" spans="1:9">
      <c r="A258" s="10" t="s">
        <v>187</v>
      </c>
      <c r="B258" s="17" t="s">
        <v>62</v>
      </c>
      <c r="C258" s="18" t="s">
        <v>15</v>
      </c>
      <c r="D258" s="18" t="s">
        <v>11</v>
      </c>
      <c r="E258" s="17" t="s">
        <v>433</v>
      </c>
      <c r="F258" s="17" t="s">
        <v>274</v>
      </c>
      <c r="G258" s="75">
        <v>0</v>
      </c>
      <c r="H258" s="75">
        <v>7726.5</v>
      </c>
      <c r="I258" s="75">
        <f>G258+H258</f>
        <v>7726.5</v>
      </c>
    </row>
    <row r="259" spans="1:9" ht="36">
      <c r="A259" s="5" t="s">
        <v>342</v>
      </c>
      <c r="B259" s="16" t="s">
        <v>62</v>
      </c>
      <c r="C259" s="20" t="s">
        <v>15</v>
      </c>
      <c r="D259" s="20" t="s">
        <v>11</v>
      </c>
      <c r="E259" s="16" t="s">
        <v>341</v>
      </c>
      <c r="F259" s="16"/>
      <c r="G259" s="77">
        <f>G260</f>
        <v>0</v>
      </c>
      <c r="H259" s="77">
        <f>H260</f>
        <v>13256.8</v>
      </c>
      <c r="I259" s="77">
        <f>I260</f>
        <v>13256.8</v>
      </c>
    </row>
    <row r="260" spans="1:9" ht="24">
      <c r="A260" s="8" t="s">
        <v>278</v>
      </c>
      <c r="B260" s="16" t="s">
        <v>62</v>
      </c>
      <c r="C260" s="19" t="s">
        <v>15</v>
      </c>
      <c r="D260" s="19" t="s">
        <v>11</v>
      </c>
      <c r="E260" s="16" t="s">
        <v>341</v>
      </c>
      <c r="F260" s="23" t="s">
        <v>274</v>
      </c>
      <c r="G260" s="85">
        <f>G261</f>
        <v>0</v>
      </c>
      <c r="H260" s="85">
        <f>H261</f>
        <v>13256.8</v>
      </c>
      <c r="I260" s="88">
        <f>G260+H260</f>
        <v>13256.8</v>
      </c>
    </row>
    <row r="261" spans="1:9">
      <c r="A261" s="10" t="s">
        <v>188</v>
      </c>
      <c r="B261" s="17" t="s">
        <v>62</v>
      </c>
      <c r="C261" s="18" t="s">
        <v>15</v>
      </c>
      <c r="D261" s="18" t="s">
        <v>11</v>
      </c>
      <c r="E261" s="17" t="s">
        <v>341</v>
      </c>
      <c r="F261" s="17" t="s">
        <v>274</v>
      </c>
      <c r="G261" s="75">
        <v>0</v>
      </c>
      <c r="H261" s="75">
        <v>13256.8</v>
      </c>
      <c r="I261" s="75">
        <f>G261+H261</f>
        <v>13256.8</v>
      </c>
    </row>
    <row r="262" spans="1:9">
      <c r="A262" s="5" t="s">
        <v>53</v>
      </c>
      <c r="B262" s="16" t="s">
        <v>62</v>
      </c>
      <c r="C262" s="20" t="s">
        <v>15</v>
      </c>
      <c r="D262" s="20" t="s">
        <v>11</v>
      </c>
      <c r="E262" s="16" t="s">
        <v>105</v>
      </c>
      <c r="F262" s="16"/>
      <c r="G262" s="88">
        <f>G263</f>
        <v>0</v>
      </c>
      <c r="H262" s="88">
        <f>H263</f>
        <v>4128.8</v>
      </c>
      <c r="I262" s="88">
        <f>I263</f>
        <v>4128.8</v>
      </c>
    </row>
    <row r="263" spans="1:9" ht="24">
      <c r="A263" s="5" t="s">
        <v>467</v>
      </c>
      <c r="B263" s="16" t="s">
        <v>62</v>
      </c>
      <c r="C263" s="20" t="s">
        <v>15</v>
      </c>
      <c r="D263" s="20" t="s">
        <v>11</v>
      </c>
      <c r="E263" s="16" t="s">
        <v>468</v>
      </c>
      <c r="F263" s="16"/>
      <c r="G263" s="88">
        <f>G264</f>
        <v>0</v>
      </c>
      <c r="H263" s="88">
        <f t="shared" ref="H263:I265" si="44">H264</f>
        <v>4128.8</v>
      </c>
      <c r="I263" s="88">
        <f t="shared" si="44"/>
        <v>4128.8</v>
      </c>
    </row>
    <row r="264" spans="1:9">
      <c r="A264" s="5" t="s">
        <v>469</v>
      </c>
      <c r="B264" s="16" t="s">
        <v>62</v>
      </c>
      <c r="C264" s="20" t="s">
        <v>15</v>
      </c>
      <c r="D264" s="20" t="s">
        <v>11</v>
      </c>
      <c r="E264" s="16" t="s">
        <v>470</v>
      </c>
      <c r="F264" s="16"/>
      <c r="G264" s="88">
        <f>G265</f>
        <v>0</v>
      </c>
      <c r="H264" s="88">
        <f t="shared" si="44"/>
        <v>4128.8</v>
      </c>
      <c r="I264" s="88">
        <f t="shared" si="44"/>
        <v>4128.8</v>
      </c>
    </row>
    <row r="265" spans="1:9" ht="24">
      <c r="A265" s="8" t="s">
        <v>278</v>
      </c>
      <c r="B265" s="16" t="s">
        <v>62</v>
      </c>
      <c r="C265" s="19" t="s">
        <v>15</v>
      </c>
      <c r="D265" s="19" t="s">
        <v>11</v>
      </c>
      <c r="E265" s="23" t="s">
        <v>470</v>
      </c>
      <c r="F265" s="23" t="s">
        <v>274</v>
      </c>
      <c r="G265" s="88">
        <f>G266</f>
        <v>0</v>
      </c>
      <c r="H265" s="88">
        <f t="shared" si="44"/>
        <v>4128.8</v>
      </c>
      <c r="I265" s="88">
        <f t="shared" si="44"/>
        <v>4128.8</v>
      </c>
    </row>
    <row r="266" spans="1:9" ht="24">
      <c r="A266" s="10" t="s">
        <v>471</v>
      </c>
      <c r="B266" s="17" t="s">
        <v>62</v>
      </c>
      <c r="C266" s="18" t="s">
        <v>15</v>
      </c>
      <c r="D266" s="18" t="s">
        <v>11</v>
      </c>
      <c r="E266" s="17" t="s">
        <v>470</v>
      </c>
      <c r="F266" s="17" t="s">
        <v>274</v>
      </c>
      <c r="G266" s="75">
        <v>0</v>
      </c>
      <c r="H266" s="75">
        <v>4128.8</v>
      </c>
      <c r="I266" s="75">
        <f>H266</f>
        <v>4128.8</v>
      </c>
    </row>
    <row r="267" spans="1:9" ht="15" customHeight="1">
      <c r="A267" s="7" t="s">
        <v>157</v>
      </c>
      <c r="B267" s="71" t="s">
        <v>62</v>
      </c>
      <c r="C267" s="72" t="s">
        <v>16</v>
      </c>
      <c r="D267" s="72" t="s">
        <v>89</v>
      </c>
      <c r="E267" s="71"/>
      <c r="F267" s="71"/>
      <c r="G267" s="88">
        <f>G268+G289</f>
        <v>142523.60000000003</v>
      </c>
      <c r="H267" s="88">
        <f>H268+H289</f>
        <v>100925</v>
      </c>
      <c r="I267" s="88">
        <f>I268+I289</f>
        <v>243448.60000000003</v>
      </c>
    </row>
    <row r="268" spans="1:9" ht="15" customHeight="1">
      <c r="A268" s="5" t="s">
        <v>185</v>
      </c>
      <c r="B268" s="151" t="s">
        <v>62</v>
      </c>
      <c r="C268" s="152" t="s">
        <v>16</v>
      </c>
      <c r="D268" s="152" t="s">
        <v>8</v>
      </c>
      <c r="E268" s="151"/>
      <c r="F268" s="151"/>
      <c r="G268" s="88">
        <f>G273+G276+G283+G269</f>
        <v>141345.40000000002</v>
      </c>
      <c r="H268" s="88">
        <f>H273+H276+H283+H269</f>
        <v>78303.899999999994</v>
      </c>
      <c r="I268" s="88">
        <f>I273+I276+I283+I269</f>
        <v>219649.30000000002</v>
      </c>
    </row>
    <row r="269" spans="1:9" ht="25.5" customHeight="1">
      <c r="A269" s="5" t="s">
        <v>497</v>
      </c>
      <c r="B269" s="151" t="s">
        <v>62</v>
      </c>
      <c r="C269" s="152" t="s">
        <v>16</v>
      </c>
      <c r="D269" s="152" t="s">
        <v>8</v>
      </c>
      <c r="E269" s="151" t="s">
        <v>496</v>
      </c>
      <c r="F269" s="151"/>
      <c r="G269" s="88"/>
      <c r="H269" s="88">
        <f t="shared" ref="H269:I271" si="45">H270</f>
        <v>79824</v>
      </c>
      <c r="I269" s="88">
        <f t="shared" si="45"/>
        <v>79824</v>
      </c>
    </row>
    <row r="270" spans="1:9" ht="26.25" customHeight="1">
      <c r="A270" s="5" t="s">
        <v>499</v>
      </c>
      <c r="B270" s="151" t="s">
        <v>62</v>
      </c>
      <c r="C270" s="152" t="s">
        <v>16</v>
      </c>
      <c r="D270" s="152" t="s">
        <v>8</v>
      </c>
      <c r="E270" s="151" t="s">
        <v>498</v>
      </c>
      <c r="F270" s="151"/>
      <c r="G270" s="88"/>
      <c r="H270" s="88">
        <f t="shared" si="45"/>
        <v>79824</v>
      </c>
      <c r="I270" s="88">
        <f t="shared" si="45"/>
        <v>79824</v>
      </c>
    </row>
    <row r="271" spans="1:9" ht="27.75" customHeight="1">
      <c r="A271" s="5" t="s">
        <v>333</v>
      </c>
      <c r="B271" s="151" t="s">
        <v>62</v>
      </c>
      <c r="C271" s="152" t="s">
        <v>16</v>
      </c>
      <c r="D271" s="152" t="s">
        <v>8</v>
      </c>
      <c r="E271" s="151" t="s">
        <v>498</v>
      </c>
      <c r="F271" s="151" t="s">
        <v>273</v>
      </c>
      <c r="G271" s="88"/>
      <c r="H271" s="88">
        <f t="shared" si="45"/>
        <v>79824</v>
      </c>
      <c r="I271" s="88">
        <f t="shared" si="45"/>
        <v>79824</v>
      </c>
    </row>
    <row r="272" spans="1:9" ht="25.5" customHeight="1">
      <c r="A272" s="10" t="s">
        <v>500</v>
      </c>
      <c r="B272" s="17" t="s">
        <v>62</v>
      </c>
      <c r="C272" s="18" t="s">
        <v>16</v>
      </c>
      <c r="D272" s="18" t="s">
        <v>8</v>
      </c>
      <c r="E272" s="17" t="s">
        <v>498</v>
      </c>
      <c r="F272" s="17" t="s">
        <v>273</v>
      </c>
      <c r="G272" s="75"/>
      <c r="H272" s="75">
        <v>79824</v>
      </c>
      <c r="I272" s="75">
        <f>H272</f>
        <v>79824</v>
      </c>
    </row>
    <row r="273" spans="1:9" ht="18" customHeight="1">
      <c r="A273" s="5" t="s">
        <v>182</v>
      </c>
      <c r="B273" s="16" t="s">
        <v>62</v>
      </c>
      <c r="C273" s="20" t="s">
        <v>16</v>
      </c>
      <c r="D273" s="20" t="s">
        <v>8</v>
      </c>
      <c r="E273" s="16" t="s">
        <v>115</v>
      </c>
      <c r="F273" s="16" t="s">
        <v>7</v>
      </c>
      <c r="G273" s="77">
        <f>G274</f>
        <v>959.7</v>
      </c>
      <c r="H273" s="94">
        <f>H274</f>
        <v>0</v>
      </c>
      <c r="I273" s="94">
        <f>I274</f>
        <v>959.7</v>
      </c>
    </row>
    <row r="274" spans="1:9">
      <c r="A274" s="153" t="s">
        <v>193</v>
      </c>
      <c r="B274" s="17" t="s">
        <v>62</v>
      </c>
      <c r="C274" s="14">
        <v>11</v>
      </c>
      <c r="D274" s="14">
        <v>1</v>
      </c>
      <c r="E274" s="17" t="s">
        <v>115</v>
      </c>
      <c r="F274" s="154" t="s">
        <v>192</v>
      </c>
      <c r="G274" s="75">
        <v>959.7</v>
      </c>
      <c r="H274" s="95"/>
      <c r="I274" s="95">
        <f>G274+H274</f>
        <v>959.7</v>
      </c>
    </row>
    <row r="275" spans="1:9">
      <c r="A275" s="121" t="s">
        <v>460</v>
      </c>
      <c r="B275" s="17" t="s">
        <v>62</v>
      </c>
      <c r="C275" s="18" t="s">
        <v>16</v>
      </c>
      <c r="D275" s="18" t="s">
        <v>8</v>
      </c>
      <c r="E275" s="17" t="s">
        <v>115</v>
      </c>
      <c r="F275" s="131" t="s">
        <v>192</v>
      </c>
      <c r="G275" s="75">
        <v>0.2</v>
      </c>
      <c r="H275" s="95"/>
      <c r="I275" s="95">
        <f>G275+H275</f>
        <v>0.2</v>
      </c>
    </row>
    <row r="276" spans="1:9">
      <c r="A276" s="5" t="s">
        <v>53</v>
      </c>
      <c r="B276" s="16" t="s">
        <v>62</v>
      </c>
      <c r="C276" s="20" t="s">
        <v>16</v>
      </c>
      <c r="D276" s="20" t="s">
        <v>8</v>
      </c>
      <c r="E276" s="16" t="s">
        <v>105</v>
      </c>
      <c r="F276" s="16" t="s">
        <v>7</v>
      </c>
      <c r="G276" s="88">
        <f t="shared" ref="G276:I277" si="46">G277</f>
        <v>140245.5</v>
      </c>
      <c r="H276" s="88">
        <f t="shared" si="46"/>
        <v>-1600</v>
      </c>
      <c r="I276" s="88">
        <f t="shared" si="46"/>
        <v>138645.5</v>
      </c>
    </row>
    <row r="277" spans="1:9" ht="36">
      <c r="A277" s="5" t="s">
        <v>417</v>
      </c>
      <c r="B277" s="16" t="s">
        <v>62</v>
      </c>
      <c r="C277" s="20" t="s">
        <v>16</v>
      </c>
      <c r="D277" s="20" t="s">
        <v>8</v>
      </c>
      <c r="E277" s="16" t="s">
        <v>418</v>
      </c>
      <c r="F277" s="16" t="s">
        <v>7</v>
      </c>
      <c r="G277" s="88">
        <f t="shared" si="46"/>
        <v>140245.5</v>
      </c>
      <c r="H277" s="88">
        <f t="shared" si="46"/>
        <v>-1600</v>
      </c>
      <c r="I277" s="88">
        <f>I278</f>
        <v>138645.5</v>
      </c>
    </row>
    <row r="278" spans="1:9" ht="24">
      <c r="A278" s="142" t="s">
        <v>333</v>
      </c>
      <c r="B278" s="16" t="s">
        <v>62</v>
      </c>
      <c r="C278" s="20" t="s">
        <v>16</v>
      </c>
      <c r="D278" s="20" t="s">
        <v>8</v>
      </c>
      <c r="E278" s="16" t="s">
        <v>418</v>
      </c>
      <c r="F278" s="16" t="s">
        <v>273</v>
      </c>
      <c r="G278" s="88">
        <f>G279+G281</f>
        <v>140245.5</v>
      </c>
      <c r="H278" s="88">
        <f t="shared" ref="H278" si="47">H279+H281</f>
        <v>-1600</v>
      </c>
      <c r="I278" s="88">
        <f>I279+I281</f>
        <v>138645.5</v>
      </c>
    </row>
    <row r="279" spans="1:9" ht="24">
      <c r="A279" s="10" t="s">
        <v>419</v>
      </c>
      <c r="B279" s="17" t="s">
        <v>62</v>
      </c>
      <c r="C279" s="18" t="s">
        <v>16</v>
      </c>
      <c r="D279" s="18" t="s">
        <v>8</v>
      </c>
      <c r="E279" s="17" t="s">
        <v>418</v>
      </c>
      <c r="F279" s="17" t="s">
        <v>273</v>
      </c>
      <c r="G279" s="75">
        <v>133197.5</v>
      </c>
      <c r="H279" s="75">
        <v>-1600</v>
      </c>
      <c r="I279" s="75">
        <f t="shared" ref="I279:I282" si="48">G279+H279</f>
        <v>131597.5</v>
      </c>
    </row>
    <row r="280" spans="1:9">
      <c r="A280" s="10" t="s">
        <v>412</v>
      </c>
      <c r="B280" s="17" t="s">
        <v>62</v>
      </c>
      <c r="C280" s="18" t="s">
        <v>16</v>
      </c>
      <c r="D280" s="18" t="s">
        <v>8</v>
      </c>
      <c r="E280" s="17" t="s">
        <v>418</v>
      </c>
      <c r="F280" s="17" t="s">
        <v>273</v>
      </c>
      <c r="G280" s="75">
        <v>133197.5</v>
      </c>
      <c r="H280" s="75">
        <v>-1600</v>
      </c>
      <c r="I280" s="75">
        <f t="shared" si="48"/>
        <v>131597.5</v>
      </c>
    </row>
    <row r="281" spans="1:9" ht="24">
      <c r="A281" s="10" t="s">
        <v>420</v>
      </c>
      <c r="B281" s="17" t="s">
        <v>62</v>
      </c>
      <c r="C281" s="18" t="s">
        <v>16</v>
      </c>
      <c r="D281" s="18" t="s">
        <v>8</v>
      </c>
      <c r="E281" s="17" t="s">
        <v>418</v>
      </c>
      <c r="F281" s="17" t="s">
        <v>273</v>
      </c>
      <c r="G281" s="75">
        <v>7048</v>
      </c>
      <c r="H281" s="75"/>
      <c r="I281" s="75">
        <f t="shared" si="48"/>
        <v>7048</v>
      </c>
    </row>
    <row r="282" spans="1:9" ht="14.25" customHeight="1">
      <c r="A282" s="10" t="s">
        <v>412</v>
      </c>
      <c r="B282" s="17" t="s">
        <v>62</v>
      </c>
      <c r="C282" s="18" t="s">
        <v>16</v>
      </c>
      <c r="D282" s="18" t="s">
        <v>8</v>
      </c>
      <c r="E282" s="17" t="s">
        <v>418</v>
      </c>
      <c r="F282" s="17" t="s">
        <v>273</v>
      </c>
      <c r="G282" s="75">
        <v>7048</v>
      </c>
      <c r="H282" s="75"/>
      <c r="I282" s="75">
        <f t="shared" si="48"/>
        <v>7048</v>
      </c>
    </row>
    <row r="283" spans="1:9">
      <c r="A283" s="5" t="s">
        <v>40</v>
      </c>
      <c r="B283" s="16" t="s">
        <v>62</v>
      </c>
      <c r="C283" s="20" t="s">
        <v>16</v>
      </c>
      <c r="D283" s="20" t="s">
        <v>8</v>
      </c>
      <c r="E283" s="16" t="s">
        <v>97</v>
      </c>
      <c r="F283" s="16"/>
      <c r="G283" s="88">
        <f t="shared" ref="G283:I284" si="49">G284</f>
        <v>140.19999999999999</v>
      </c>
      <c r="H283" s="88">
        <f t="shared" si="49"/>
        <v>79.900000000000006</v>
      </c>
      <c r="I283" s="88">
        <f t="shared" si="49"/>
        <v>220.1</v>
      </c>
    </row>
    <row r="284" spans="1:9" ht="24">
      <c r="A284" s="5" t="s">
        <v>431</v>
      </c>
      <c r="B284" s="16" t="s">
        <v>62</v>
      </c>
      <c r="C284" s="20" t="s">
        <v>16</v>
      </c>
      <c r="D284" s="20" t="s">
        <v>8</v>
      </c>
      <c r="E284" s="16" t="s">
        <v>365</v>
      </c>
      <c r="F284" s="16"/>
      <c r="G284" s="88">
        <f t="shared" si="49"/>
        <v>140.19999999999999</v>
      </c>
      <c r="H284" s="88">
        <f t="shared" si="49"/>
        <v>79.900000000000006</v>
      </c>
      <c r="I284" s="88">
        <f t="shared" si="49"/>
        <v>220.1</v>
      </c>
    </row>
    <row r="285" spans="1:9" ht="24">
      <c r="A285" s="5" t="s">
        <v>432</v>
      </c>
      <c r="B285" s="16" t="s">
        <v>62</v>
      </c>
      <c r="C285" s="20" t="s">
        <v>16</v>
      </c>
      <c r="D285" s="20" t="s">
        <v>8</v>
      </c>
      <c r="E285" s="16" t="s">
        <v>389</v>
      </c>
      <c r="F285" s="16"/>
      <c r="G285" s="88">
        <f>G286</f>
        <v>140.19999999999999</v>
      </c>
      <c r="H285" s="88">
        <f>H286</f>
        <v>79.900000000000006</v>
      </c>
      <c r="I285" s="88">
        <f>I286</f>
        <v>220.1</v>
      </c>
    </row>
    <row r="286" spans="1:9" ht="24">
      <c r="A286" s="142" t="s">
        <v>333</v>
      </c>
      <c r="B286" s="71" t="s">
        <v>62</v>
      </c>
      <c r="C286" s="72" t="s">
        <v>16</v>
      </c>
      <c r="D286" s="72" t="s">
        <v>8</v>
      </c>
      <c r="E286" s="71" t="s">
        <v>389</v>
      </c>
      <c r="F286" s="155" t="s">
        <v>273</v>
      </c>
      <c r="G286" s="88">
        <f t="shared" ref="G286:H286" si="50">G287+G288</f>
        <v>140.19999999999999</v>
      </c>
      <c r="H286" s="88">
        <f t="shared" si="50"/>
        <v>79.900000000000006</v>
      </c>
      <c r="I286" s="88">
        <f>I287+I288</f>
        <v>220.1</v>
      </c>
    </row>
    <row r="287" spans="1:9" ht="24">
      <c r="A287" s="10" t="s">
        <v>421</v>
      </c>
      <c r="B287" s="17" t="s">
        <v>62</v>
      </c>
      <c r="C287" s="18" t="s">
        <v>16</v>
      </c>
      <c r="D287" s="18" t="s">
        <v>8</v>
      </c>
      <c r="E287" s="17" t="s">
        <v>389</v>
      </c>
      <c r="F287" s="17" t="s">
        <v>273</v>
      </c>
      <c r="G287" s="75">
        <v>133.19999999999999</v>
      </c>
      <c r="H287" s="75">
        <v>79.900000000000006</v>
      </c>
      <c r="I287" s="75">
        <f>G287+H287</f>
        <v>213.1</v>
      </c>
    </row>
    <row r="288" spans="1:9" ht="24">
      <c r="A288" s="10" t="s">
        <v>422</v>
      </c>
      <c r="B288" s="17" t="s">
        <v>62</v>
      </c>
      <c r="C288" s="18" t="s">
        <v>16</v>
      </c>
      <c r="D288" s="18" t="s">
        <v>8</v>
      </c>
      <c r="E288" s="17" t="s">
        <v>389</v>
      </c>
      <c r="F288" s="17" t="s">
        <v>273</v>
      </c>
      <c r="G288" s="75">
        <v>7</v>
      </c>
      <c r="H288" s="75">
        <v>0</v>
      </c>
      <c r="I288" s="75">
        <f>G288+H288</f>
        <v>7</v>
      </c>
    </row>
    <row r="289" spans="1:9">
      <c r="A289" s="5" t="s">
        <v>160</v>
      </c>
      <c r="B289" s="16" t="s">
        <v>62</v>
      </c>
      <c r="C289" s="20" t="s">
        <v>16</v>
      </c>
      <c r="D289" s="20" t="s">
        <v>19</v>
      </c>
      <c r="E289" s="16" t="s">
        <v>7</v>
      </c>
      <c r="F289" s="16" t="s">
        <v>7</v>
      </c>
      <c r="G289" s="77">
        <f>G290+G294+G298+G302</f>
        <v>1178.2</v>
      </c>
      <c r="H289" s="77">
        <f>H290+H294+H298+H302</f>
        <v>22621.1</v>
      </c>
      <c r="I289" s="77">
        <f>I290+I294+I298+I302</f>
        <v>23799.300000000003</v>
      </c>
    </row>
    <row r="290" spans="1:9" ht="24">
      <c r="A290" s="70" t="s">
        <v>477</v>
      </c>
      <c r="B290" s="71" t="s">
        <v>62</v>
      </c>
      <c r="C290" s="72" t="s">
        <v>16</v>
      </c>
      <c r="D290" s="72" t="s">
        <v>19</v>
      </c>
      <c r="E290" s="71" t="s">
        <v>478</v>
      </c>
      <c r="F290" s="71"/>
      <c r="G290" s="88">
        <f t="shared" ref="G290:I292" si="51">G291</f>
        <v>0</v>
      </c>
      <c r="H290" s="88">
        <f t="shared" si="51"/>
        <v>21000</v>
      </c>
      <c r="I290" s="88">
        <f t="shared" si="51"/>
        <v>21000</v>
      </c>
    </row>
    <row r="291" spans="1:9" ht="24">
      <c r="A291" s="70" t="s">
        <v>479</v>
      </c>
      <c r="B291" s="71" t="s">
        <v>62</v>
      </c>
      <c r="C291" s="72" t="s">
        <v>16</v>
      </c>
      <c r="D291" s="72" t="s">
        <v>19</v>
      </c>
      <c r="E291" s="71" t="s">
        <v>480</v>
      </c>
      <c r="F291" s="71"/>
      <c r="G291" s="88">
        <f t="shared" si="51"/>
        <v>0</v>
      </c>
      <c r="H291" s="88">
        <f t="shared" si="51"/>
        <v>21000</v>
      </c>
      <c r="I291" s="88">
        <f t="shared" si="51"/>
        <v>21000</v>
      </c>
    </row>
    <row r="292" spans="1:9" ht="24">
      <c r="A292" s="142" t="s">
        <v>333</v>
      </c>
      <c r="B292" s="71" t="s">
        <v>62</v>
      </c>
      <c r="C292" s="72" t="s">
        <v>16</v>
      </c>
      <c r="D292" s="72" t="s">
        <v>19</v>
      </c>
      <c r="E292" s="71" t="s">
        <v>480</v>
      </c>
      <c r="F292" s="71" t="s">
        <v>273</v>
      </c>
      <c r="G292" s="88">
        <f t="shared" si="51"/>
        <v>0</v>
      </c>
      <c r="H292" s="88">
        <f t="shared" si="51"/>
        <v>21000</v>
      </c>
      <c r="I292" s="88">
        <f t="shared" si="51"/>
        <v>21000</v>
      </c>
    </row>
    <row r="293" spans="1:9" ht="24">
      <c r="A293" s="10" t="s">
        <v>481</v>
      </c>
      <c r="B293" s="17" t="s">
        <v>62</v>
      </c>
      <c r="C293" s="18" t="s">
        <v>16</v>
      </c>
      <c r="D293" s="18" t="s">
        <v>19</v>
      </c>
      <c r="E293" s="17" t="s">
        <v>480</v>
      </c>
      <c r="F293" s="17" t="s">
        <v>273</v>
      </c>
      <c r="G293" s="75"/>
      <c r="H293" s="75">
        <v>21000</v>
      </c>
      <c r="I293" s="75">
        <f>H293</f>
        <v>21000</v>
      </c>
    </row>
    <row r="294" spans="1:9">
      <c r="A294" s="5" t="s">
        <v>20</v>
      </c>
      <c r="B294" s="16" t="s">
        <v>62</v>
      </c>
      <c r="C294" s="20" t="s">
        <v>16</v>
      </c>
      <c r="D294" s="20" t="s">
        <v>19</v>
      </c>
      <c r="E294" s="16" t="s">
        <v>114</v>
      </c>
      <c r="F294" s="16" t="s">
        <v>7</v>
      </c>
      <c r="G294" s="77">
        <f t="shared" ref="G294:I295" si="52">G295</f>
        <v>0.9</v>
      </c>
      <c r="H294" s="94">
        <f t="shared" si="52"/>
        <v>0</v>
      </c>
      <c r="I294" s="94">
        <f t="shared" si="52"/>
        <v>0.9</v>
      </c>
    </row>
    <row r="295" spans="1:9" ht="24">
      <c r="A295" s="5" t="s">
        <v>182</v>
      </c>
      <c r="B295" s="16" t="s">
        <v>62</v>
      </c>
      <c r="C295" s="20" t="s">
        <v>16</v>
      </c>
      <c r="D295" s="20" t="s">
        <v>19</v>
      </c>
      <c r="E295" s="16" t="s">
        <v>115</v>
      </c>
      <c r="F295" s="16" t="s">
        <v>7</v>
      </c>
      <c r="G295" s="77">
        <f t="shared" si="52"/>
        <v>0.9</v>
      </c>
      <c r="H295" s="94">
        <f t="shared" si="52"/>
        <v>0</v>
      </c>
      <c r="I295" s="94">
        <f t="shared" si="52"/>
        <v>0.9</v>
      </c>
    </row>
    <row r="296" spans="1:9">
      <c r="A296" s="153" t="s">
        <v>193</v>
      </c>
      <c r="B296" s="17" t="s">
        <v>62</v>
      </c>
      <c r="C296" s="14">
        <v>11</v>
      </c>
      <c r="D296" s="14">
        <v>2</v>
      </c>
      <c r="E296" s="17" t="s">
        <v>115</v>
      </c>
      <c r="F296" s="154" t="s">
        <v>192</v>
      </c>
      <c r="G296" s="75">
        <v>0.9</v>
      </c>
      <c r="H296" s="95"/>
      <c r="I296" s="95">
        <v>0.9</v>
      </c>
    </row>
    <row r="297" spans="1:9">
      <c r="A297" s="121" t="s">
        <v>460</v>
      </c>
      <c r="B297" s="17" t="s">
        <v>62</v>
      </c>
      <c r="C297" s="18" t="s">
        <v>16</v>
      </c>
      <c r="D297" s="18" t="s">
        <v>19</v>
      </c>
      <c r="E297" s="17" t="s">
        <v>115</v>
      </c>
      <c r="F297" s="131" t="s">
        <v>192</v>
      </c>
      <c r="G297" s="75">
        <v>0.9</v>
      </c>
      <c r="H297" s="95"/>
      <c r="I297" s="95">
        <v>0.9</v>
      </c>
    </row>
    <row r="298" spans="1:9" ht="15" customHeight="1">
      <c r="A298" s="5" t="s">
        <v>53</v>
      </c>
      <c r="B298" s="71" t="s">
        <v>62</v>
      </c>
      <c r="C298" s="72" t="s">
        <v>16</v>
      </c>
      <c r="D298" s="72" t="s">
        <v>19</v>
      </c>
      <c r="E298" s="16" t="s">
        <v>105</v>
      </c>
      <c r="F298" s="71"/>
      <c r="G298" s="88">
        <f t="shared" ref="G298:I300" si="53">G299</f>
        <v>0</v>
      </c>
      <c r="H298" s="88">
        <f t="shared" si="53"/>
        <v>1600</v>
      </c>
      <c r="I298" s="88">
        <f t="shared" si="53"/>
        <v>1600</v>
      </c>
    </row>
    <row r="299" spans="1:9" ht="36" customHeight="1">
      <c r="A299" s="5" t="s">
        <v>417</v>
      </c>
      <c r="B299" s="71" t="s">
        <v>62</v>
      </c>
      <c r="C299" s="72" t="s">
        <v>16</v>
      </c>
      <c r="D299" s="72" t="s">
        <v>19</v>
      </c>
      <c r="E299" s="16" t="s">
        <v>418</v>
      </c>
      <c r="F299" s="71"/>
      <c r="G299" s="88">
        <f t="shared" si="53"/>
        <v>0</v>
      </c>
      <c r="H299" s="88">
        <f t="shared" si="53"/>
        <v>1600</v>
      </c>
      <c r="I299" s="88">
        <f t="shared" si="53"/>
        <v>1600</v>
      </c>
    </row>
    <row r="300" spans="1:9" ht="27" customHeight="1">
      <c r="A300" s="142" t="s">
        <v>333</v>
      </c>
      <c r="B300" s="71" t="s">
        <v>62</v>
      </c>
      <c r="C300" s="72" t="s">
        <v>16</v>
      </c>
      <c r="D300" s="72" t="s">
        <v>19</v>
      </c>
      <c r="E300" s="16" t="s">
        <v>418</v>
      </c>
      <c r="F300" s="71" t="s">
        <v>273</v>
      </c>
      <c r="G300" s="88">
        <f t="shared" si="53"/>
        <v>0</v>
      </c>
      <c r="H300" s="88">
        <f t="shared" si="53"/>
        <v>1600</v>
      </c>
      <c r="I300" s="88">
        <f t="shared" si="53"/>
        <v>1600</v>
      </c>
    </row>
    <row r="301" spans="1:9" ht="26.25" customHeight="1">
      <c r="A301" s="10" t="s">
        <v>419</v>
      </c>
      <c r="B301" s="17" t="s">
        <v>62</v>
      </c>
      <c r="C301" s="18" t="s">
        <v>16</v>
      </c>
      <c r="D301" s="18" t="s">
        <v>19</v>
      </c>
      <c r="E301" s="17" t="s">
        <v>418</v>
      </c>
      <c r="F301" s="17" t="s">
        <v>273</v>
      </c>
      <c r="G301" s="75"/>
      <c r="H301" s="75">
        <v>1600</v>
      </c>
      <c r="I301" s="75">
        <f>H301</f>
        <v>1600</v>
      </c>
    </row>
    <row r="302" spans="1:9">
      <c r="A302" s="5" t="s">
        <v>40</v>
      </c>
      <c r="B302" s="16" t="s">
        <v>62</v>
      </c>
      <c r="C302" s="20" t="s">
        <v>16</v>
      </c>
      <c r="D302" s="20" t="s">
        <v>19</v>
      </c>
      <c r="E302" s="16" t="s">
        <v>97</v>
      </c>
      <c r="F302" s="16"/>
      <c r="G302" s="77">
        <f t="shared" ref="G302:I303" si="54">G303</f>
        <v>1177.3</v>
      </c>
      <c r="H302" s="77">
        <f t="shared" si="54"/>
        <v>21.1</v>
      </c>
      <c r="I302" s="77">
        <f t="shared" si="54"/>
        <v>1198.3999999999999</v>
      </c>
    </row>
    <row r="303" spans="1:9" ht="24">
      <c r="A303" s="5" t="s">
        <v>431</v>
      </c>
      <c r="B303" s="16" t="s">
        <v>62</v>
      </c>
      <c r="C303" s="20" t="s">
        <v>16</v>
      </c>
      <c r="D303" s="20" t="s">
        <v>19</v>
      </c>
      <c r="E303" s="16" t="s">
        <v>365</v>
      </c>
      <c r="F303" s="16"/>
      <c r="G303" s="77">
        <f t="shared" si="54"/>
        <v>1177.3</v>
      </c>
      <c r="H303" s="77">
        <f t="shared" si="54"/>
        <v>21.1</v>
      </c>
      <c r="I303" s="77">
        <f t="shared" si="54"/>
        <v>1198.3999999999999</v>
      </c>
    </row>
    <row r="304" spans="1:9" ht="24">
      <c r="A304" s="5" t="s">
        <v>432</v>
      </c>
      <c r="B304" s="16" t="s">
        <v>62</v>
      </c>
      <c r="C304" s="20" t="s">
        <v>16</v>
      </c>
      <c r="D304" s="20" t="s">
        <v>19</v>
      </c>
      <c r="E304" s="16" t="s">
        <v>389</v>
      </c>
      <c r="F304" s="16"/>
      <c r="G304" s="77">
        <f>G305+G307</f>
        <v>1177.3</v>
      </c>
      <c r="H304" s="77">
        <f>H305+H307</f>
        <v>21.1</v>
      </c>
      <c r="I304" s="77">
        <f>I305+I307</f>
        <v>1198.3999999999999</v>
      </c>
    </row>
    <row r="305" spans="1:9">
      <c r="A305" s="121" t="s">
        <v>193</v>
      </c>
      <c r="B305" s="17" t="s">
        <v>62</v>
      </c>
      <c r="C305" s="18" t="s">
        <v>16</v>
      </c>
      <c r="D305" s="18" t="s">
        <v>19</v>
      </c>
      <c r="E305" s="17" t="s">
        <v>389</v>
      </c>
      <c r="F305" s="131" t="s">
        <v>192</v>
      </c>
      <c r="G305" s="75">
        <v>1177.3</v>
      </c>
      <c r="H305" s="95"/>
      <c r="I305" s="75">
        <f>G305+H305</f>
        <v>1177.3</v>
      </c>
    </row>
    <row r="306" spans="1:9" ht="24">
      <c r="A306" s="142" t="s">
        <v>333</v>
      </c>
      <c r="B306" s="151" t="s">
        <v>62</v>
      </c>
      <c r="C306" s="152" t="s">
        <v>16</v>
      </c>
      <c r="D306" s="152" t="s">
        <v>19</v>
      </c>
      <c r="E306" s="16" t="s">
        <v>365</v>
      </c>
      <c r="F306" s="151" t="s">
        <v>273</v>
      </c>
      <c r="G306" s="88">
        <f t="shared" ref="G306:I306" si="55">G307</f>
        <v>0</v>
      </c>
      <c r="H306" s="88">
        <f t="shared" si="55"/>
        <v>21.1</v>
      </c>
      <c r="I306" s="88">
        <f t="shared" si="55"/>
        <v>21.1</v>
      </c>
    </row>
    <row r="307" spans="1:9" ht="24">
      <c r="A307" s="10" t="s">
        <v>421</v>
      </c>
      <c r="B307" s="17" t="s">
        <v>62</v>
      </c>
      <c r="C307" s="18" t="s">
        <v>16</v>
      </c>
      <c r="D307" s="18" t="s">
        <v>19</v>
      </c>
      <c r="E307" s="17" t="s">
        <v>389</v>
      </c>
      <c r="F307" s="17" t="s">
        <v>273</v>
      </c>
      <c r="G307" s="75"/>
      <c r="H307" s="75">
        <v>21.1</v>
      </c>
      <c r="I307" s="75">
        <f>H307</f>
        <v>21.1</v>
      </c>
    </row>
    <row r="308" spans="1:9" ht="30.75" customHeight="1">
      <c r="A308" s="156" t="s">
        <v>461</v>
      </c>
      <c r="B308" s="115" t="s">
        <v>63</v>
      </c>
      <c r="C308" s="157"/>
      <c r="D308" s="157"/>
      <c r="E308" s="115" t="s">
        <v>7</v>
      </c>
      <c r="F308" s="115" t="s">
        <v>7</v>
      </c>
      <c r="G308" s="80">
        <f>G309+G326+G353+G430+G416</f>
        <v>134499.30000000002</v>
      </c>
      <c r="H308" s="80">
        <f>H309+H326+H353+H430+H416</f>
        <v>13786.099999999999</v>
      </c>
      <c r="I308" s="80">
        <f>I309+I326+I353+I430+I416</f>
        <v>148285.4</v>
      </c>
    </row>
    <row r="309" spans="1:9">
      <c r="A309" s="7" t="s">
        <v>81</v>
      </c>
      <c r="B309" s="73" t="s">
        <v>63</v>
      </c>
      <c r="C309" s="119">
        <v>4</v>
      </c>
      <c r="D309" s="119">
        <v>0</v>
      </c>
      <c r="E309" s="73"/>
      <c r="F309" s="73"/>
      <c r="G309" s="76">
        <f>G315+G310</f>
        <v>20892.900000000001</v>
      </c>
      <c r="H309" s="96">
        <f>H315+H310</f>
        <v>0</v>
      </c>
      <c r="I309" s="76">
        <f>I315+I310</f>
        <v>20892.900000000001</v>
      </c>
    </row>
    <row r="310" spans="1:9">
      <c r="A310" s="6" t="s">
        <v>325</v>
      </c>
      <c r="B310" s="16" t="s">
        <v>63</v>
      </c>
      <c r="C310" s="15">
        <v>4</v>
      </c>
      <c r="D310" s="15">
        <v>1</v>
      </c>
      <c r="E310" s="16"/>
      <c r="F310" s="16"/>
      <c r="G310" s="77">
        <f>G311</f>
        <v>11.5</v>
      </c>
      <c r="H310" s="94">
        <f t="shared" ref="H310:I313" si="56">H311</f>
        <v>0</v>
      </c>
      <c r="I310" s="94">
        <f t="shared" si="56"/>
        <v>11.5</v>
      </c>
    </row>
    <row r="311" spans="1:9">
      <c r="A311" s="6" t="s">
        <v>40</v>
      </c>
      <c r="B311" s="16" t="s">
        <v>63</v>
      </c>
      <c r="C311" s="15">
        <v>4</v>
      </c>
      <c r="D311" s="15">
        <v>1</v>
      </c>
      <c r="E311" s="16" t="s">
        <v>97</v>
      </c>
      <c r="F311" s="16"/>
      <c r="G311" s="77">
        <f>G312</f>
        <v>11.5</v>
      </c>
      <c r="H311" s="94">
        <f>H313</f>
        <v>0</v>
      </c>
      <c r="I311" s="94">
        <f>I313</f>
        <v>11.5</v>
      </c>
    </row>
    <row r="312" spans="1:9" ht="24">
      <c r="A312" s="5" t="s">
        <v>377</v>
      </c>
      <c r="B312" s="16" t="s">
        <v>63</v>
      </c>
      <c r="C312" s="15">
        <v>4</v>
      </c>
      <c r="D312" s="15">
        <v>1</v>
      </c>
      <c r="E312" s="16" t="s">
        <v>378</v>
      </c>
      <c r="F312" s="16"/>
      <c r="G312" s="77">
        <f>G314</f>
        <v>11.5</v>
      </c>
      <c r="H312" s="77">
        <f t="shared" ref="H312:I312" si="57">H314</f>
        <v>0</v>
      </c>
      <c r="I312" s="77">
        <f t="shared" si="57"/>
        <v>11.5</v>
      </c>
    </row>
    <row r="313" spans="1:9" ht="36">
      <c r="A313" s="6" t="s">
        <v>348</v>
      </c>
      <c r="B313" s="16" t="s">
        <v>63</v>
      </c>
      <c r="C313" s="15">
        <v>4</v>
      </c>
      <c r="D313" s="15">
        <v>1</v>
      </c>
      <c r="E313" s="16" t="s">
        <v>382</v>
      </c>
      <c r="F313" s="16"/>
      <c r="G313" s="77">
        <f>G314</f>
        <v>11.5</v>
      </c>
      <c r="H313" s="94">
        <f t="shared" si="56"/>
        <v>0</v>
      </c>
      <c r="I313" s="94">
        <f t="shared" si="56"/>
        <v>11.5</v>
      </c>
    </row>
    <row r="314" spans="1:9">
      <c r="A314" s="121" t="s">
        <v>193</v>
      </c>
      <c r="B314" s="17" t="s">
        <v>63</v>
      </c>
      <c r="C314" s="14">
        <v>4</v>
      </c>
      <c r="D314" s="14">
        <v>1</v>
      </c>
      <c r="E314" s="17" t="s">
        <v>382</v>
      </c>
      <c r="F314" s="17" t="s">
        <v>192</v>
      </c>
      <c r="G314" s="75">
        <v>11.5</v>
      </c>
      <c r="H314" s="95">
        <v>0</v>
      </c>
      <c r="I314" s="95">
        <f>G314+H314</f>
        <v>11.5</v>
      </c>
    </row>
    <row r="315" spans="1:9">
      <c r="A315" s="5" t="s">
        <v>35</v>
      </c>
      <c r="B315" s="16" t="s">
        <v>63</v>
      </c>
      <c r="C315" s="15">
        <v>4</v>
      </c>
      <c r="D315" s="15">
        <v>12</v>
      </c>
      <c r="E315" s="16"/>
      <c r="F315" s="158"/>
      <c r="G315" s="77">
        <f>G316+G320</f>
        <v>20881.400000000001</v>
      </c>
      <c r="H315" s="94">
        <f>H316+H320</f>
        <v>0</v>
      </c>
      <c r="I315" s="97">
        <f>I316+I320</f>
        <v>20881.400000000001</v>
      </c>
    </row>
    <row r="316" spans="1:9">
      <c r="A316" s="70" t="s">
        <v>309</v>
      </c>
      <c r="B316" s="16" t="s">
        <v>63</v>
      </c>
      <c r="C316" s="20" t="s">
        <v>11</v>
      </c>
      <c r="D316" s="20" t="s">
        <v>33</v>
      </c>
      <c r="E316" s="71" t="s">
        <v>308</v>
      </c>
      <c r="F316" s="158"/>
      <c r="G316" s="77">
        <f t="shared" ref="G316:I317" si="58">G317</f>
        <v>126</v>
      </c>
      <c r="H316" s="94">
        <f t="shared" si="58"/>
        <v>0</v>
      </c>
      <c r="I316" s="97">
        <f t="shared" si="58"/>
        <v>126</v>
      </c>
    </row>
    <row r="317" spans="1:9">
      <c r="A317" s="70" t="s">
        <v>340</v>
      </c>
      <c r="B317" s="16" t="s">
        <v>63</v>
      </c>
      <c r="C317" s="20" t="s">
        <v>11</v>
      </c>
      <c r="D317" s="20" t="s">
        <v>33</v>
      </c>
      <c r="E317" s="71" t="s">
        <v>339</v>
      </c>
      <c r="F317" s="158"/>
      <c r="G317" s="77">
        <f>G318</f>
        <v>126</v>
      </c>
      <c r="H317" s="77">
        <f t="shared" si="58"/>
        <v>0</v>
      </c>
      <c r="I317" s="77">
        <f t="shared" si="58"/>
        <v>126</v>
      </c>
    </row>
    <row r="318" spans="1:9" ht="36">
      <c r="A318" s="70" t="s">
        <v>436</v>
      </c>
      <c r="B318" s="16" t="s">
        <v>63</v>
      </c>
      <c r="C318" s="20" t="s">
        <v>11</v>
      </c>
      <c r="D318" s="20" t="s">
        <v>33</v>
      </c>
      <c r="E318" s="71" t="s">
        <v>435</v>
      </c>
      <c r="F318" s="158"/>
      <c r="G318" s="88">
        <f>G319</f>
        <v>126</v>
      </c>
      <c r="H318" s="94">
        <f>H319</f>
        <v>0</v>
      </c>
      <c r="I318" s="97">
        <f>I319</f>
        <v>126</v>
      </c>
    </row>
    <row r="319" spans="1:9">
      <c r="A319" s="10" t="s">
        <v>216</v>
      </c>
      <c r="B319" s="17" t="s">
        <v>63</v>
      </c>
      <c r="C319" s="14">
        <v>4</v>
      </c>
      <c r="D319" s="14">
        <v>12</v>
      </c>
      <c r="E319" s="17" t="s">
        <v>435</v>
      </c>
      <c r="F319" s="17" t="s">
        <v>217</v>
      </c>
      <c r="G319" s="75">
        <v>126</v>
      </c>
      <c r="H319" s="95"/>
      <c r="I319" s="91">
        <f>G319+H319</f>
        <v>126</v>
      </c>
    </row>
    <row r="320" spans="1:9">
      <c r="A320" s="5" t="s">
        <v>40</v>
      </c>
      <c r="B320" s="16" t="s">
        <v>63</v>
      </c>
      <c r="C320" s="15">
        <v>4</v>
      </c>
      <c r="D320" s="15">
        <v>12</v>
      </c>
      <c r="E320" s="16" t="s">
        <v>97</v>
      </c>
      <c r="F320" s="16"/>
      <c r="G320" s="77">
        <f>G321</f>
        <v>20755.400000000001</v>
      </c>
      <c r="H320" s="94">
        <f>H322</f>
        <v>0</v>
      </c>
      <c r="I320" s="97">
        <f>I322</f>
        <v>20755.400000000001</v>
      </c>
    </row>
    <row r="321" spans="1:9" ht="24">
      <c r="A321" s="5" t="s">
        <v>431</v>
      </c>
      <c r="B321" s="16" t="s">
        <v>63</v>
      </c>
      <c r="C321" s="15">
        <v>4</v>
      </c>
      <c r="D321" s="15">
        <v>12</v>
      </c>
      <c r="E321" s="16" t="s">
        <v>365</v>
      </c>
      <c r="F321" s="16"/>
      <c r="G321" s="77">
        <f>G322</f>
        <v>20755.400000000001</v>
      </c>
      <c r="H321" s="77">
        <f t="shared" ref="H321:I321" si="59">H322</f>
        <v>0</v>
      </c>
      <c r="I321" s="77">
        <f t="shared" si="59"/>
        <v>20755.400000000001</v>
      </c>
    </row>
    <row r="322" spans="1:9" ht="27" customHeight="1">
      <c r="A322" s="5" t="s">
        <v>493</v>
      </c>
      <c r="B322" s="16" t="s">
        <v>63</v>
      </c>
      <c r="C322" s="15">
        <v>4</v>
      </c>
      <c r="D322" s="15">
        <v>12</v>
      </c>
      <c r="E322" s="16" t="s">
        <v>384</v>
      </c>
      <c r="F322" s="16"/>
      <c r="G322" s="77">
        <f>G324+G325+G323</f>
        <v>20755.400000000001</v>
      </c>
      <c r="H322" s="77">
        <f>H324+H325+H323</f>
        <v>0</v>
      </c>
      <c r="I322" s="77">
        <f>I324+I325+I323</f>
        <v>20755.400000000001</v>
      </c>
    </row>
    <row r="323" spans="1:9" ht="27" customHeight="1">
      <c r="A323" s="10" t="s">
        <v>195</v>
      </c>
      <c r="B323" s="17" t="s">
        <v>63</v>
      </c>
      <c r="C323" s="14">
        <v>4</v>
      </c>
      <c r="D323" s="14">
        <v>12</v>
      </c>
      <c r="E323" s="17" t="s">
        <v>384</v>
      </c>
      <c r="F323" s="17" t="s">
        <v>197</v>
      </c>
      <c r="G323" s="75">
        <v>3.5</v>
      </c>
      <c r="H323" s="95"/>
      <c r="I323" s="95">
        <f>G323+H323</f>
        <v>3.5</v>
      </c>
    </row>
    <row r="324" spans="1:9" ht="24">
      <c r="A324" s="10" t="s">
        <v>265</v>
      </c>
      <c r="B324" s="17" t="s">
        <v>63</v>
      </c>
      <c r="C324" s="14">
        <v>4</v>
      </c>
      <c r="D324" s="14">
        <v>12</v>
      </c>
      <c r="E324" s="17" t="s">
        <v>384</v>
      </c>
      <c r="F324" s="17" t="s">
        <v>266</v>
      </c>
      <c r="G324" s="75">
        <v>30</v>
      </c>
      <c r="H324" s="95"/>
      <c r="I324" s="95">
        <f>G324+H324</f>
        <v>30</v>
      </c>
    </row>
    <row r="325" spans="1:9">
      <c r="A325" s="121" t="s">
        <v>193</v>
      </c>
      <c r="B325" s="17" t="s">
        <v>63</v>
      </c>
      <c r="C325" s="14">
        <v>4</v>
      </c>
      <c r="D325" s="14">
        <v>12</v>
      </c>
      <c r="E325" s="17" t="s">
        <v>384</v>
      </c>
      <c r="F325" s="17" t="s">
        <v>192</v>
      </c>
      <c r="G325" s="75">
        <v>20721.900000000001</v>
      </c>
      <c r="H325" s="95"/>
      <c r="I325" s="95">
        <f>G325+H325</f>
        <v>20721.900000000001</v>
      </c>
    </row>
    <row r="326" spans="1:9" ht="19.5" customHeight="1">
      <c r="A326" s="117" t="s">
        <v>84</v>
      </c>
      <c r="B326" s="73" t="s">
        <v>63</v>
      </c>
      <c r="C326" s="119">
        <v>7</v>
      </c>
      <c r="D326" s="119">
        <v>0</v>
      </c>
      <c r="E326" s="73" t="s">
        <v>7</v>
      </c>
      <c r="F326" s="73" t="s">
        <v>7</v>
      </c>
      <c r="G326" s="76">
        <f>G327</f>
        <v>20160.600000000002</v>
      </c>
      <c r="H326" s="98">
        <f>H327</f>
        <v>2566.3000000000002</v>
      </c>
      <c r="I326" s="99">
        <f>I327</f>
        <v>22726.9</v>
      </c>
    </row>
    <row r="327" spans="1:9">
      <c r="A327" s="5" t="s">
        <v>24</v>
      </c>
      <c r="B327" s="16" t="s">
        <v>63</v>
      </c>
      <c r="C327" s="15">
        <v>7</v>
      </c>
      <c r="D327" s="15">
        <v>2</v>
      </c>
      <c r="E327" s="16" t="s">
        <v>7</v>
      </c>
      <c r="F327" s="16" t="s">
        <v>7</v>
      </c>
      <c r="G327" s="77">
        <f>G328+G338+G334</f>
        <v>20160.600000000002</v>
      </c>
      <c r="H327" s="77">
        <f t="shared" ref="H327:I327" si="60">H328+H338+H334</f>
        <v>2566.3000000000002</v>
      </c>
      <c r="I327" s="97">
        <f t="shared" si="60"/>
        <v>22726.9</v>
      </c>
    </row>
    <row r="328" spans="1:9">
      <c r="A328" s="5" t="s">
        <v>28</v>
      </c>
      <c r="B328" s="16" t="s">
        <v>63</v>
      </c>
      <c r="C328" s="15">
        <v>7</v>
      </c>
      <c r="D328" s="15">
        <v>2</v>
      </c>
      <c r="E328" s="16" t="s">
        <v>112</v>
      </c>
      <c r="F328" s="16" t="s">
        <v>7</v>
      </c>
      <c r="G328" s="77">
        <f>G329</f>
        <v>19242.400000000001</v>
      </c>
      <c r="H328" s="77">
        <f>H329</f>
        <v>2566.3000000000002</v>
      </c>
      <c r="I328" s="97">
        <f>I329</f>
        <v>21808.7</v>
      </c>
    </row>
    <row r="329" spans="1:9">
      <c r="A329" s="5" t="s">
        <v>23</v>
      </c>
      <c r="B329" s="16" t="s">
        <v>63</v>
      </c>
      <c r="C329" s="15">
        <v>7</v>
      </c>
      <c r="D329" s="15">
        <v>2</v>
      </c>
      <c r="E329" s="16" t="s">
        <v>113</v>
      </c>
      <c r="F329" s="16"/>
      <c r="G329" s="77">
        <f>G333+G330</f>
        <v>19242.400000000001</v>
      </c>
      <c r="H329" s="77">
        <f>H333+H330</f>
        <v>2566.3000000000002</v>
      </c>
      <c r="I329" s="100">
        <f>I333+I330</f>
        <v>21808.7</v>
      </c>
    </row>
    <row r="330" spans="1:9" ht="36">
      <c r="A330" s="5" t="s">
        <v>229</v>
      </c>
      <c r="B330" s="16" t="s">
        <v>63</v>
      </c>
      <c r="C330" s="15">
        <v>7</v>
      </c>
      <c r="D330" s="15">
        <v>2</v>
      </c>
      <c r="E330" s="16" t="s">
        <v>113</v>
      </c>
      <c r="F330" s="16" t="s">
        <v>208</v>
      </c>
      <c r="G330" s="77">
        <f>G332+G331</f>
        <v>17768.900000000001</v>
      </c>
      <c r="H330" s="77">
        <f t="shared" ref="H330:I330" si="61">H332+H331</f>
        <v>2566.3000000000002</v>
      </c>
      <c r="I330" s="77">
        <f t="shared" si="61"/>
        <v>20335.2</v>
      </c>
    </row>
    <row r="331" spans="1:9">
      <c r="A331" s="10" t="s">
        <v>486</v>
      </c>
      <c r="B331" s="17" t="s">
        <v>63</v>
      </c>
      <c r="C331" s="14">
        <v>7</v>
      </c>
      <c r="D331" s="14">
        <v>2</v>
      </c>
      <c r="E331" s="17" t="s">
        <v>113</v>
      </c>
      <c r="F331" s="17" t="s">
        <v>208</v>
      </c>
      <c r="G331" s="75"/>
      <c r="H331" s="75">
        <v>1425.7</v>
      </c>
      <c r="I331" s="75">
        <f>G331+H331</f>
        <v>1425.7</v>
      </c>
    </row>
    <row r="332" spans="1:9">
      <c r="A332" s="10" t="s">
        <v>147</v>
      </c>
      <c r="B332" s="17" t="s">
        <v>63</v>
      </c>
      <c r="C332" s="14">
        <v>7</v>
      </c>
      <c r="D332" s="14">
        <v>2</v>
      </c>
      <c r="E332" s="17" t="s">
        <v>113</v>
      </c>
      <c r="F332" s="17" t="s">
        <v>208</v>
      </c>
      <c r="G332" s="75">
        <v>17768.900000000001</v>
      </c>
      <c r="H332" s="75">
        <v>1140.5999999999999</v>
      </c>
      <c r="I332" s="75">
        <f>G332+H332</f>
        <v>18909.5</v>
      </c>
    </row>
    <row r="333" spans="1:9">
      <c r="A333" s="10" t="s">
        <v>218</v>
      </c>
      <c r="B333" s="17" t="s">
        <v>63</v>
      </c>
      <c r="C333" s="14">
        <v>7</v>
      </c>
      <c r="D333" s="14">
        <v>2</v>
      </c>
      <c r="E333" s="17" t="s">
        <v>113</v>
      </c>
      <c r="F333" s="17" t="s">
        <v>219</v>
      </c>
      <c r="G333" s="75">
        <v>1473.5</v>
      </c>
      <c r="H333" s="75"/>
      <c r="I333" s="101">
        <f>G333+H333</f>
        <v>1473.5</v>
      </c>
    </row>
    <row r="334" spans="1:9" ht="36">
      <c r="A334" s="5" t="s">
        <v>355</v>
      </c>
      <c r="B334" s="16" t="s">
        <v>63</v>
      </c>
      <c r="C334" s="15">
        <v>7</v>
      </c>
      <c r="D334" s="15">
        <v>2</v>
      </c>
      <c r="E334" s="16" t="s">
        <v>354</v>
      </c>
      <c r="F334" s="16"/>
      <c r="G334" s="77">
        <f>G335</f>
        <v>211.2</v>
      </c>
      <c r="H334" s="94">
        <f>H335</f>
        <v>0</v>
      </c>
      <c r="I334" s="94">
        <f>I335</f>
        <v>211.2</v>
      </c>
    </row>
    <row r="335" spans="1:9">
      <c r="A335" s="5" t="s">
        <v>218</v>
      </c>
      <c r="B335" s="16" t="s">
        <v>63</v>
      </c>
      <c r="C335" s="15">
        <v>7</v>
      </c>
      <c r="D335" s="15">
        <v>2</v>
      </c>
      <c r="E335" s="16" t="s">
        <v>354</v>
      </c>
      <c r="F335" s="16"/>
      <c r="G335" s="77">
        <f>G337+G336</f>
        <v>211.2</v>
      </c>
      <c r="H335" s="94">
        <f>H337+H336</f>
        <v>0</v>
      </c>
      <c r="I335" s="94">
        <f>I337+I336</f>
        <v>211.2</v>
      </c>
    </row>
    <row r="336" spans="1:9">
      <c r="A336" s="10" t="s">
        <v>150</v>
      </c>
      <c r="B336" s="17" t="s">
        <v>63</v>
      </c>
      <c r="C336" s="14">
        <v>7</v>
      </c>
      <c r="D336" s="14">
        <v>2</v>
      </c>
      <c r="E336" s="17" t="s">
        <v>354</v>
      </c>
      <c r="F336" s="17" t="s">
        <v>219</v>
      </c>
      <c r="G336" s="75">
        <v>105.6</v>
      </c>
      <c r="H336" s="95"/>
      <c r="I336" s="95">
        <f>G336+H336</f>
        <v>105.6</v>
      </c>
    </row>
    <row r="337" spans="1:9">
      <c r="A337" s="10" t="s">
        <v>148</v>
      </c>
      <c r="B337" s="17" t="s">
        <v>63</v>
      </c>
      <c r="C337" s="14">
        <v>7</v>
      </c>
      <c r="D337" s="14">
        <v>2</v>
      </c>
      <c r="E337" s="17" t="s">
        <v>354</v>
      </c>
      <c r="F337" s="17" t="s">
        <v>219</v>
      </c>
      <c r="G337" s="75">
        <v>105.6</v>
      </c>
      <c r="H337" s="95"/>
      <c r="I337" s="95">
        <f>G337+H337</f>
        <v>105.6</v>
      </c>
    </row>
    <row r="338" spans="1:9">
      <c r="A338" s="5" t="s">
        <v>40</v>
      </c>
      <c r="B338" s="16" t="s">
        <v>63</v>
      </c>
      <c r="C338" s="15">
        <v>7</v>
      </c>
      <c r="D338" s="15">
        <v>2</v>
      </c>
      <c r="E338" s="16" t="s">
        <v>97</v>
      </c>
      <c r="F338" s="16"/>
      <c r="G338" s="77">
        <f>G342+G348+G339+G345</f>
        <v>707</v>
      </c>
      <c r="H338" s="77">
        <f t="shared" ref="H338:I338" si="62">H342+H348+H339+H345</f>
        <v>0</v>
      </c>
      <c r="I338" s="77">
        <f t="shared" si="62"/>
        <v>707</v>
      </c>
    </row>
    <row r="339" spans="1:9" ht="24">
      <c r="A339" s="5" t="s">
        <v>377</v>
      </c>
      <c r="B339" s="16" t="s">
        <v>63</v>
      </c>
      <c r="C339" s="15">
        <v>7</v>
      </c>
      <c r="D339" s="15">
        <v>2</v>
      </c>
      <c r="E339" s="16" t="s">
        <v>378</v>
      </c>
      <c r="F339" s="16"/>
      <c r="G339" s="77">
        <f>G340</f>
        <v>70</v>
      </c>
      <c r="H339" s="94"/>
      <c r="I339" s="94">
        <f>I340</f>
        <v>70</v>
      </c>
    </row>
    <row r="340" spans="1:9" ht="24">
      <c r="A340" s="5" t="s">
        <v>347</v>
      </c>
      <c r="B340" s="16" t="s">
        <v>63</v>
      </c>
      <c r="C340" s="15">
        <v>7</v>
      </c>
      <c r="D340" s="15">
        <v>2</v>
      </c>
      <c r="E340" s="16" t="s">
        <v>386</v>
      </c>
      <c r="F340" s="16"/>
      <c r="G340" s="77">
        <f>G341</f>
        <v>70</v>
      </c>
      <c r="H340" s="94"/>
      <c r="I340" s="94">
        <f>I341</f>
        <v>70</v>
      </c>
    </row>
    <row r="341" spans="1:9">
      <c r="A341" s="10" t="s">
        <v>218</v>
      </c>
      <c r="B341" s="17" t="s">
        <v>63</v>
      </c>
      <c r="C341" s="14">
        <v>7</v>
      </c>
      <c r="D341" s="14">
        <v>2</v>
      </c>
      <c r="E341" s="17" t="s">
        <v>386</v>
      </c>
      <c r="F341" s="17" t="s">
        <v>219</v>
      </c>
      <c r="G341" s="75">
        <v>70</v>
      </c>
      <c r="H341" s="75">
        <v>0</v>
      </c>
      <c r="I341" s="95">
        <f>G341+H341</f>
        <v>70</v>
      </c>
    </row>
    <row r="342" spans="1:9" ht="48">
      <c r="A342" s="5" t="s">
        <v>362</v>
      </c>
      <c r="B342" s="16" t="s">
        <v>63</v>
      </c>
      <c r="C342" s="15">
        <v>7</v>
      </c>
      <c r="D342" s="15">
        <v>2</v>
      </c>
      <c r="E342" s="16" t="s">
        <v>361</v>
      </c>
      <c r="F342" s="16"/>
      <c r="G342" s="77">
        <f>G343</f>
        <v>40</v>
      </c>
      <c r="H342" s="77">
        <f t="shared" ref="H342:I342" si="63">H343</f>
        <v>0</v>
      </c>
      <c r="I342" s="77">
        <f t="shared" si="63"/>
        <v>40</v>
      </c>
    </row>
    <row r="343" spans="1:9" ht="36">
      <c r="A343" s="5" t="s">
        <v>183</v>
      </c>
      <c r="B343" s="16" t="s">
        <v>63</v>
      </c>
      <c r="C343" s="15">
        <v>7</v>
      </c>
      <c r="D343" s="15">
        <v>2</v>
      </c>
      <c r="E343" s="16" t="s">
        <v>370</v>
      </c>
      <c r="F343" s="16"/>
      <c r="G343" s="77">
        <f>G344</f>
        <v>40</v>
      </c>
      <c r="H343" s="94">
        <f>H344</f>
        <v>0</v>
      </c>
      <c r="I343" s="94">
        <f>I344</f>
        <v>40</v>
      </c>
    </row>
    <row r="344" spans="1:9">
      <c r="A344" s="10" t="s">
        <v>218</v>
      </c>
      <c r="B344" s="17" t="s">
        <v>63</v>
      </c>
      <c r="C344" s="14">
        <v>7</v>
      </c>
      <c r="D344" s="14">
        <v>2</v>
      </c>
      <c r="E344" s="17" t="s">
        <v>370</v>
      </c>
      <c r="F344" s="17" t="s">
        <v>219</v>
      </c>
      <c r="G344" s="75">
        <v>40</v>
      </c>
      <c r="H344" s="95"/>
      <c r="I344" s="95">
        <f>G344+H344</f>
        <v>40</v>
      </c>
    </row>
    <row r="345" spans="1:9" ht="24">
      <c r="A345" s="5" t="s">
        <v>371</v>
      </c>
      <c r="B345" s="16" t="s">
        <v>63</v>
      </c>
      <c r="C345" s="15">
        <v>7</v>
      </c>
      <c r="D345" s="15">
        <v>2</v>
      </c>
      <c r="E345" s="16" t="s">
        <v>372</v>
      </c>
      <c r="F345" s="16"/>
      <c r="G345" s="77">
        <f>G346</f>
        <v>127</v>
      </c>
      <c r="H345" s="77">
        <f t="shared" ref="H345:I346" si="64">H346</f>
        <v>0</v>
      </c>
      <c r="I345" s="77">
        <f t="shared" si="64"/>
        <v>127</v>
      </c>
    </row>
    <row r="346" spans="1:9" ht="48">
      <c r="A346" s="5" t="s">
        <v>349</v>
      </c>
      <c r="B346" s="16" t="s">
        <v>63</v>
      </c>
      <c r="C346" s="15">
        <v>7</v>
      </c>
      <c r="D346" s="15">
        <v>2</v>
      </c>
      <c r="E346" s="16" t="s">
        <v>381</v>
      </c>
      <c r="F346" s="16"/>
      <c r="G346" s="77">
        <f>G347</f>
        <v>127</v>
      </c>
      <c r="H346" s="77">
        <f t="shared" si="64"/>
        <v>0</v>
      </c>
      <c r="I346" s="77">
        <f t="shared" si="64"/>
        <v>127</v>
      </c>
    </row>
    <row r="347" spans="1:9">
      <c r="A347" s="10" t="s">
        <v>218</v>
      </c>
      <c r="B347" s="17" t="s">
        <v>63</v>
      </c>
      <c r="C347" s="14">
        <v>7</v>
      </c>
      <c r="D347" s="14">
        <v>2</v>
      </c>
      <c r="E347" s="17" t="s">
        <v>381</v>
      </c>
      <c r="F347" s="17" t="s">
        <v>219</v>
      </c>
      <c r="G347" s="75">
        <v>127</v>
      </c>
      <c r="H347" s="95"/>
      <c r="I347" s="95">
        <f>G347+H347</f>
        <v>127</v>
      </c>
    </row>
    <row r="348" spans="1:9" ht="24">
      <c r="A348" s="5" t="s">
        <v>431</v>
      </c>
      <c r="B348" s="16" t="s">
        <v>63</v>
      </c>
      <c r="C348" s="15">
        <v>7</v>
      </c>
      <c r="D348" s="15">
        <v>2</v>
      </c>
      <c r="E348" s="16" t="s">
        <v>365</v>
      </c>
      <c r="F348" s="16"/>
      <c r="G348" s="77">
        <f>G349+G351</f>
        <v>470</v>
      </c>
      <c r="H348" s="77">
        <f t="shared" ref="H348:I348" si="65">H349+H351</f>
        <v>0</v>
      </c>
      <c r="I348" s="77">
        <f t="shared" si="65"/>
        <v>470</v>
      </c>
    </row>
    <row r="349" spans="1:9" ht="24">
      <c r="A349" s="5" t="s">
        <v>430</v>
      </c>
      <c r="B349" s="16" t="s">
        <v>63</v>
      </c>
      <c r="C349" s="15">
        <v>7</v>
      </c>
      <c r="D349" s="15">
        <v>2</v>
      </c>
      <c r="E349" s="16" t="s">
        <v>385</v>
      </c>
      <c r="F349" s="16"/>
      <c r="G349" s="77">
        <f>G350</f>
        <v>440</v>
      </c>
      <c r="H349" s="94">
        <f>H350</f>
        <v>0</v>
      </c>
      <c r="I349" s="94">
        <f>I350</f>
        <v>440</v>
      </c>
    </row>
    <row r="350" spans="1:9">
      <c r="A350" s="10" t="s">
        <v>218</v>
      </c>
      <c r="B350" s="17" t="s">
        <v>63</v>
      </c>
      <c r="C350" s="14">
        <v>7</v>
      </c>
      <c r="D350" s="14">
        <v>2</v>
      </c>
      <c r="E350" s="17" t="s">
        <v>385</v>
      </c>
      <c r="F350" s="17" t="s">
        <v>219</v>
      </c>
      <c r="G350" s="75">
        <v>440</v>
      </c>
      <c r="H350" s="95"/>
      <c r="I350" s="95">
        <f>G350+H350</f>
        <v>440</v>
      </c>
    </row>
    <row r="351" spans="1:9" ht="24">
      <c r="A351" s="5" t="s">
        <v>491</v>
      </c>
      <c r="B351" s="16" t="s">
        <v>63</v>
      </c>
      <c r="C351" s="15">
        <v>7</v>
      </c>
      <c r="D351" s="15">
        <v>2</v>
      </c>
      <c r="E351" s="16" t="s">
        <v>366</v>
      </c>
      <c r="F351" s="16"/>
      <c r="G351" s="77">
        <f>G352</f>
        <v>30</v>
      </c>
      <c r="H351" s="77">
        <f t="shared" ref="H351:I351" si="66">H352</f>
        <v>0</v>
      </c>
      <c r="I351" s="77">
        <f t="shared" si="66"/>
        <v>30</v>
      </c>
    </row>
    <row r="352" spans="1:9">
      <c r="A352" s="10" t="s">
        <v>218</v>
      </c>
      <c r="B352" s="17" t="s">
        <v>63</v>
      </c>
      <c r="C352" s="14">
        <v>7</v>
      </c>
      <c r="D352" s="14">
        <v>2</v>
      </c>
      <c r="E352" s="17" t="s">
        <v>366</v>
      </c>
      <c r="F352" s="17" t="s">
        <v>219</v>
      </c>
      <c r="G352" s="75">
        <v>30</v>
      </c>
      <c r="H352" s="95"/>
      <c r="I352" s="95">
        <f>G352+H352</f>
        <v>30</v>
      </c>
    </row>
    <row r="353" spans="1:9" ht="17.25" customHeight="1">
      <c r="A353" s="117" t="s">
        <v>156</v>
      </c>
      <c r="B353" s="73" t="s">
        <v>63</v>
      </c>
      <c r="C353" s="119">
        <v>8</v>
      </c>
      <c r="D353" s="119">
        <v>0</v>
      </c>
      <c r="E353" s="73" t="s">
        <v>7</v>
      </c>
      <c r="F353" s="73" t="s">
        <v>7</v>
      </c>
      <c r="G353" s="76">
        <f>G354+G396</f>
        <v>90904.200000000012</v>
      </c>
      <c r="H353" s="96">
        <f>H354+H396</f>
        <v>11219.8</v>
      </c>
      <c r="I353" s="76">
        <f>I354+I396</f>
        <v>102124</v>
      </c>
    </row>
    <row r="354" spans="1:9">
      <c r="A354" s="5" t="s">
        <v>39</v>
      </c>
      <c r="B354" s="16" t="s">
        <v>63</v>
      </c>
      <c r="C354" s="15">
        <v>8</v>
      </c>
      <c r="D354" s="15">
        <v>1</v>
      </c>
      <c r="E354" s="16" t="s">
        <v>7</v>
      </c>
      <c r="F354" s="16" t="s">
        <v>7</v>
      </c>
      <c r="G354" s="77">
        <f>G355+G364+G376+G371</f>
        <v>77972.600000000006</v>
      </c>
      <c r="H354" s="77">
        <f>H355+H364+H376+H371</f>
        <v>11219.8</v>
      </c>
      <c r="I354" s="77">
        <f>I355+I364+I376+I371</f>
        <v>89192.4</v>
      </c>
    </row>
    <row r="355" spans="1:9" ht="24">
      <c r="A355" s="5" t="s">
        <v>141</v>
      </c>
      <c r="B355" s="16" t="s">
        <v>63</v>
      </c>
      <c r="C355" s="15">
        <v>8</v>
      </c>
      <c r="D355" s="15">
        <v>1</v>
      </c>
      <c r="E355" s="16" t="s">
        <v>142</v>
      </c>
      <c r="F355" s="16"/>
      <c r="G355" s="77">
        <f t="shared" ref="G355" si="67">G359</f>
        <v>44326.6</v>
      </c>
      <c r="H355" s="94">
        <f>H359+H356</f>
        <v>6527.9000000000005</v>
      </c>
      <c r="I355" s="94">
        <f>I359+I356</f>
        <v>50854.499999999993</v>
      </c>
    </row>
    <row r="356" spans="1:9" ht="24">
      <c r="A356" s="5" t="s">
        <v>489</v>
      </c>
      <c r="B356" s="16" t="s">
        <v>63</v>
      </c>
      <c r="C356" s="15">
        <v>8</v>
      </c>
      <c r="D356" s="15">
        <v>1</v>
      </c>
      <c r="E356" s="16" t="s">
        <v>488</v>
      </c>
      <c r="F356" s="16"/>
      <c r="G356" s="77">
        <f>G357</f>
        <v>0</v>
      </c>
      <c r="H356" s="77">
        <f>H357</f>
        <v>149.6</v>
      </c>
      <c r="I356" s="77">
        <f t="shared" ref="I356" si="68">I357</f>
        <v>149.6</v>
      </c>
    </row>
    <row r="357" spans="1:9">
      <c r="A357" s="121" t="s">
        <v>216</v>
      </c>
      <c r="B357" s="17" t="s">
        <v>63</v>
      </c>
      <c r="C357" s="14">
        <v>8</v>
      </c>
      <c r="D357" s="14">
        <v>1</v>
      </c>
      <c r="E357" s="17" t="s">
        <v>488</v>
      </c>
      <c r="F357" s="17" t="s">
        <v>217</v>
      </c>
      <c r="G357" s="75">
        <v>0</v>
      </c>
      <c r="H357" s="95">
        <f>H358</f>
        <v>149.6</v>
      </c>
      <c r="I357" s="95">
        <f>I358</f>
        <v>149.6</v>
      </c>
    </row>
    <row r="358" spans="1:9">
      <c r="A358" s="10" t="s">
        <v>490</v>
      </c>
      <c r="B358" s="17" t="s">
        <v>63</v>
      </c>
      <c r="C358" s="14">
        <v>8</v>
      </c>
      <c r="D358" s="14">
        <v>1</v>
      </c>
      <c r="E358" s="17" t="s">
        <v>488</v>
      </c>
      <c r="F358" s="17" t="s">
        <v>217</v>
      </c>
      <c r="G358" s="75"/>
      <c r="H358" s="95">
        <v>149.6</v>
      </c>
      <c r="I358" s="95">
        <f>G358+H358</f>
        <v>149.6</v>
      </c>
    </row>
    <row r="359" spans="1:9">
      <c r="A359" s="5" t="s">
        <v>23</v>
      </c>
      <c r="B359" s="16" t="s">
        <v>63</v>
      </c>
      <c r="C359" s="15">
        <v>8</v>
      </c>
      <c r="D359" s="15">
        <v>1</v>
      </c>
      <c r="E359" s="16" t="s">
        <v>140</v>
      </c>
      <c r="F359" s="16"/>
      <c r="G359" s="77">
        <f>G360+G363</f>
        <v>44326.6</v>
      </c>
      <c r="H359" s="77">
        <f t="shared" ref="H359:I359" si="69">H360+H363</f>
        <v>6378.3</v>
      </c>
      <c r="I359" s="77">
        <f t="shared" si="69"/>
        <v>50704.899999999994</v>
      </c>
    </row>
    <row r="360" spans="1:9" ht="36">
      <c r="A360" s="5" t="s">
        <v>236</v>
      </c>
      <c r="B360" s="16" t="s">
        <v>63</v>
      </c>
      <c r="C360" s="15">
        <v>8</v>
      </c>
      <c r="D360" s="15">
        <v>1</v>
      </c>
      <c r="E360" s="16" t="s">
        <v>140</v>
      </c>
      <c r="F360" s="16" t="s">
        <v>214</v>
      </c>
      <c r="G360" s="77">
        <f>G362+G361</f>
        <v>39269.599999999999</v>
      </c>
      <c r="H360" s="77">
        <f t="shared" ref="H360:I360" si="70">H362+H361</f>
        <v>6378.3</v>
      </c>
      <c r="I360" s="77">
        <f t="shared" si="70"/>
        <v>45647.899999999994</v>
      </c>
    </row>
    <row r="361" spans="1:9">
      <c r="A361" s="10" t="s">
        <v>486</v>
      </c>
      <c r="B361" s="17" t="s">
        <v>63</v>
      </c>
      <c r="C361" s="14">
        <v>8</v>
      </c>
      <c r="D361" s="14">
        <v>1</v>
      </c>
      <c r="E361" s="17" t="s">
        <v>140</v>
      </c>
      <c r="F361" s="17" t="s">
        <v>214</v>
      </c>
      <c r="G361" s="75"/>
      <c r="H361" s="95">
        <v>3253.6</v>
      </c>
      <c r="I361" s="75">
        <f t="shared" ref="I361:I362" si="71">G361+H361</f>
        <v>3253.6</v>
      </c>
    </row>
    <row r="362" spans="1:9">
      <c r="A362" s="10" t="s">
        <v>147</v>
      </c>
      <c r="B362" s="17" t="s">
        <v>63</v>
      </c>
      <c r="C362" s="14">
        <v>8</v>
      </c>
      <c r="D362" s="14">
        <v>1</v>
      </c>
      <c r="E362" s="17" t="s">
        <v>140</v>
      </c>
      <c r="F362" s="17" t="s">
        <v>214</v>
      </c>
      <c r="G362" s="75">
        <f>37305.4+1964.2</f>
        <v>39269.599999999999</v>
      </c>
      <c r="H362" s="75">
        <f>6378.3-H361</f>
        <v>3124.7000000000003</v>
      </c>
      <c r="I362" s="75">
        <f t="shared" si="71"/>
        <v>42394.299999999996</v>
      </c>
    </row>
    <row r="363" spans="1:9">
      <c r="A363" s="121" t="s">
        <v>216</v>
      </c>
      <c r="B363" s="17" t="s">
        <v>63</v>
      </c>
      <c r="C363" s="14">
        <v>8</v>
      </c>
      <c r="D363" s="14">
        <v>1</v>
      </c>
      <c r="E363" s="17" t="s">
        <v>140</v>
      </c>
      <c r="F363" s="17" t="s">
        <v>217</v>
      </c>
      <c r="G363" s="75">
        <v>5057</v>
      </c>
      <c r="H363" s="95"/>
      <c r="I363" s="95">
        <f>G363+H363</f>
        <v>5057</v>
      </c>
    </row>
    <row r="364" spans="1:9">
      <c r="A364" s="5" t="s">
        <v>178</v>
      </c>
      <c r="B364" s="16" t="s">
        <v>63</v>
      </c>
      <c r="C364" s="15">
        <v>8</v>
      </c>
      <c r="D364" s="15">
        <v>1</v>
      </c>
      <c r="E364" s="16" t="s">
        <v>179</v>
      </c>
      <c r="F364" s="16"/>
      <c r="G364" s="77">
        <f t="shared" ref="G364:I364" si="72">G365</f>
        <v>22846.7</v>
      </c>
      <c r="H364" s="77">
        <f t="shared" si="72"/>
        <v>4691.8999999999996</v>
      </c>
      <c r="I364" s="77">
        <f t="shared" si="72"/>
        <v>27538.600000000002</v>
      </c>
    </row>
    <row r="365" spans="1:9">
      <c r="A365" s="5" t="s">
        <v>23</v>
      </c>
      <c r="B365" s="16" t="s">
        <v>63</v>
      </c>
      <c r="C365" s="15">
        <v>8</v>
      </c>
      <c r="D365" s="15">
        <v>1</v>
      </c>
      <c r="E365" s="16" t="s">
        <v>180</v>
      </c>
      <c r="F365" s="16"/>
      <c r="G365" s="77">
        <f>G366+G370</f>
        <v>22846.7</v>
      </c>
      <c r="H365" s="94">
        <f>H369+H366</f>
        <v>4691.8999999999996</v>
      </c>
      <c r="I365" s="77">
        <f>I369+I366</f>
        <v>27538.600000000002</v>
      </c>
    </row>
    <row r="366" spans="1:9" ht="36">
      <c r="A366" s="134" t="s">
        <v>215</v>
      </c>
      <c r="B366" s="16" t="s">
        <v>63</v>
      </c>
      <c r="C366" s="15">
        <v>8</v>
      </c>
      <c r="D366" s="15">
        <v>1</v>
      </c>
      <c r="E366" s="16" t="s">
        <v>181</v>
      </c>
      <c r="F366" s="16" t="s">
        <v>214</v>
      </c>
      <c r="G366" s="77">
        <f>G368+G367</f>
        <v>22843.9</v>
      </c>
      <c r="H366" s="77">
        <f t="shared" ref="H366:I366" si="73">H368+H367</f>
        <v>4691.8999999999996</v>
      </c>
      <c r="I366" s="77">
        <f t="shared" si="73"/>
        <v>27535.800000000003</v>
      </c>
    </row>
    <row r="367" spans="1:9">
      <c r="A367" s="10" t="s">
        <v>486</v>
      </c>
      <c r="B367" s="17" t="s">
        <v>63</v>
      </c>
      <c r="C367" s="14">
        <v>8</v>
      </c>
      <c r="D367" s="14">
        <v>1</v>
      </c>
      <c r="E367" s="17" t="s">
        <v>181</v>
      </c>
      <c r="F367" s="17" t="s">
        <v>214</v>
      </c>
      <c r="G367" s="75"/>
      <c r="H367" s="95">
        <v>3163</v>
      </c>
      <c r="I367" s="75">
        <f t="shared" ref="I367:I368" si="74">G367+H367</f>
        <v>3163</v>
      </c>
    </row>
    <row r="368" spans="1:9">
      <c r="A368" s="10" t="s">
        <v>147</v>
      </c>
      <c r="B368" s="17" t="s">
        <v>63</v>
      </c>
      <c r="C368" s="14">
        <v>8</v>
      </c>
      <c r="D368" s="14">
        <v>1</v>
      </c>
      <c r="E368" s="17" t="s">
        <v>181</v>
      </c>
      <c r="F368" s="17" t="s">
        <v>214</v>
      </c>
      <c r="G368" s="75">
        <v>22843.9</v>
      </c>
      <c r="H368" s="95">
        <f>4691.9-H367</f>
        <v>1528.8999999999996</v>
      </c>
      <c r="I368" s="75">
        <f t="shared" si="74"/>
        <v>24372.800000000003</v>
      </c>
    </row>
    <row r="369" spans="1:9">
      <c r="A369" s="134" t="s">
        <v>442</v>
      </c>
      <c r="B369" s="16" t="s">
        <v>63</v>
      </c>
      <c r="C369" s="15">
        <v>8</v>
      </c>
      <c r="D369" s="15">
        <v>1</v>
      </c>
      <c r="E369" s="16" t="s">
        <v>181</v>
      </c>
      <c r="F369" s="16" t="s">
        <v>217</v>
      </c>
      <c r="G369" s="77">
        <f>G370</f>
        <v>2.8</v>
      </c>
      <c r="H369" s="94">
        <f>H370</f>
        <v>0</v>
      </c>
      <c r="I369" s="94">
        <f>G369+H369</f>
        <v>2.8</v>
      </c>
    </row>
    <row r="370" spans="1:9" ht="24">
      <c r="A370" s="121" t="s">
        <v>441</v>
      </c>
      <c r="B370" s="17" t="s">
        <v>63</v>
      </c>
      <c r="C370" s="14">
        <v>8</v>
      </c>
      <c r="D370" s="14">
        <v>1</v>
      </c>
      <c r="E370" s="17" t="s">
        <v>181</v>
      </c>
      <c r="F370" s="17" t="s">
        <v>217</v>
      </c>
      <c r="G370" s="75">
        <v>2.8</v>
      </c>
      <c r="H370" s="95"/>
      <c r="I370" s="95">
        <f>G370+H370</f>
        <v>2.8</v>
      </c>
    </row>
    <row r="371" spans="1:9" ht="36">
      <c r="A371" s="5" t="s">
        <v>355</v>
      </c>
      <c r="B371" s="16" t="s">
        <v>63</v>
      </c>
      <c r="C371" s="15">
        <v>8</v>
      </c>
      <c r="D371" s="15">
        <v>1</v>
      </c>
      <c r="E371" s="16" t="s">
        <v>354</v>
      </c>
      <c r="F371" s="16"/>
      <c r="G371" s="77">
        <f>G372+G373</f>
        <v>1159.5999999999999</v>
      </c>
      <c r="H371" s="94">
        <f>H372+H373</f>
        <v>0</v>
      </c>
      <c r="I371" s="94">
        <f>I372+I373</f>
        <v>1159.5999999999999</v>
      </c>
    </row>
    <row r="372" spans="1:9">
      <c r="A372" s="10" t="s">
        <v>184</v>
      </c>
      <c r="B372" s="17" t="s">
        <v>63</v>
      </c>
      <c r="C372" s="14">
        <v>8</v>
      </c>
      <c r="D372" s="14">
        <v>1</v>
      </c>
      <c r="E372" s="17" t="s">
        <v>354</v>
      </c>
      <c r="F372" s="17" t="s">
        <v>202</v>
      </c>
      <c r="G372" s="75">
        <v>112</v>
      </c>
      <c r="H372" s="95"/>
      <c r="I372" s="95">
        <f>G372+H372</f>
        <v>112</v>
      </c>
    </row>
    <row r="373" spans="1:9">
      <c r="A373" s="5" t="s">
        <v>216</v>
      </c>
      <c r="B373" s="16" t="s">
        <v>63</v>
      </c>
      <c r="C373" s="15">
        <v>8</v>
      </c>
      <c r="D373" s="15">
        <v>1</v>
      </c>
      <c r="E373" s="16" t="s">
        <v>354</v>
      </c>
      <c r="F373" s="16" t="s">
        <v>217</v>
      </c>
      <c r="G373" s="77">
        <f>G374+G375</f>
        <v>1047.5999999999999</v>
      </c>
      <c r="H373" s="94">
        <f>H374+H375</f>
        <v>0</v>
      </c>
      <c r="I373" s="94">
        <f>I374+I375</f>
        <v>1047.5999999999999</v>
      </c>
    </row>
    <row r="374" spans="1:9">
      <c r="A374" s="10" t="s">
        <v>150</v>
      </c>
      <c r="B374" s="17" t="s">
        <v>63</v>
      </c>
      <c r="C374" s="14">
        <v>8</v>
      </c>
      <c r="D374" s="14">
        <v>1</v>
      </c>
      <c r="E374" s="17" t="s">
        <v>354</v>
      </c>
      <c r="F374" s="17" t="s">
        <v>217</v>
      </c>
      <c r="G374" s="75">
        <v>523.79999999999995</v>
      </c>
      <c r="H374" s="95"/>
      <c r="I374" s="95">
        <f>G374+H374</f>
        <v>523.79999999999995</v>
      </c>
    </row>
    <row r="375" spans="1:9">
      <c r="A375" s="10" t="s">
        <v>148</v>
      </c>
      <c r="B375" s="17" t="s">
        <v>63</v>
      </c>
      <c r="C375" s="14">
        <v>8</v>
      </c>
      <c r="D375" s="14">
        <v>1</v>
      </c>
      <c r="E375" s="17" t="s">
        <v>354</v>
      </c>
      <c r="F375" s="17" t="s">
        <v>217</v>
      </c>
      <c r="G375" s="75">
        <v>523.79999999999995</v>
      </c>
      <c r="H375" s="95"/>
      <c r="I375" s="95">
        <f>G375+H375</f>
        <v>523.79999999999995</v>
      </c>
    </row>
    <row r="376" spans="1:9">
      <c r="A376" s="5" t="s">
        <v>40</v>
      </c>
      <c r="B376" s="16" t="s">
        <v>63</v>
      </c>
      <c r="C376" s="15">
        <v>8</v>
      </c>
      <c r="D376" s="15">
        <v>1</v>
      </c>
      <c r="E376" s="16" t="s">
        <v>97</v>
      </c>
      <c r="F376" s="16"/>
      <c r="G376" s="77">
        <f>G377+G380+G386+G393+G383</f>
        <v>9639.7000000000007</v>
      </c>
      <c r="H376" s="77">
        <f t="shared" ref="H376:I376" si="75">H377+H380+H386+H393+H383</f>
        <v>0</v>
      </c>
      <c r="I376" s="77">
        <f t="shared" si="75"/>
        <v>9639.7000000000007</v>
      </c>
    </row>
    <row r="377" spans="1:9" ht="24">
      <c r="A377" s="5" t="s">
        <v>377</v>
      </c>
      <c r="B377" s="16" t="s">
        <v>63</v>
      </c>
      <c r="C377" s="15">
        <v>8</v>
      </c>
      <c r="D377" s="15">
        <v>1</v>
      </c>
      <c r="E377" s="16" t="s">
        <v>378</v>
      </c>
      <c r="F377" s="16"/>
      <c r="G377" s="77">
        <f>G378</f>
        <v>20</v>
      </c>
      <c r="H377" s="94"/>
      <c r="I377" s="94">
        <f>G377+H377</f>
        <v>20</v>
      </c>
    </row>
    <row r="378" spans="1:9" ht="24">
      <c r="A378" s="5" t="s">
        <v>254</v>
      </c>
      <c r="B378" s="16" t="s">
        <v>63</v>
      </c>
      <c r="C378" s="15">
        <v>8</v>
      </c>
      <c r="D378" s="15">
        <v>1</v>
      </c>
      <c r="E378" s="16" t="s">
        <v>386</v>
      </c>
      <c r="F378" s="16"/>
      <c r="G378" s="77">
        <f>G379</f>
        <v>20</v>
      </c>
      <c r="H378" s="94"/>
      <c r="I378" s="94">
        <f>G378+H378</f>
        <v>20</v>
      </c>
    </row>
    <row r="379" spans="1:9">
      <c r="A379" s="10" t="s">
        <v>216</v>
      </c>
      <c r="B379" s="17" t="s">
        <v>63</v>
      </c>
      <c r="C379" s="14">
        <v>8</v>
      </c>
      <c r="D379" s="14">
        <v>1</v>
      </c>
      <c r="E379" s="17" t="s">
        <v>386</v>
      </c>
      <c r="F379" s="17" t="s">
        <v>217</v>
      </c>
      <c r="G379" s="75">
        <v>20</v>
      </c>
      <c r="H379" s="75">
        <v>0</v>
      </c>
      <c r="I379" s="95">
        <f>G379+H379</f>
        <v>20</v>
      </c>
    </row>
    <row r="380" spans="1:9" ht="48">
      <c r="A380" s="5" t="s">
        <v>362</v>
      </c>
      <c r="B380" s="16" t="s">
        <v>63</v>
      </c>
      <c r="C380" s="15">
        <v>8</v>
      </c>
      <c r="D380" s="15">
        <v>1</v>
      </c>
      <c r="E380" s="16" t="s">
        <v>361</v>
      </c>
      <c r="F380" s="16"/>
      <c r="G380" s="77">
        <f>G381</f>
        <v>288</v>
      </c>
      <c r="H380" s="94"/>
      <c r="I380" s="94">
        <f>G380+H380</f>
        <v>288</v>
      </c>
    </row>
    <row r="381" spans="1:9" ht="36">
      <c r="A381" s="5" t="s">
        <v>183</v>
      </c>
      <c r="B381" s="16" t="s">
        <v>63</v>
      </c>
      <c r="C381" s="15">
        <v>8</v>
      </c>
      <c r="D381" s="15">
        <v>1</v>
      </c>
      <c r="E381" s="16" t="s">
        <v>370</v>
      </c>
      <c r="F381" s="16"/>
      <c r="G381" s="77">
        <f>G382</f>
        <v>288</v>
      </c>
      <c r="H381" s="94">
        <f>H382</f>
        <v>0</v>
      </c>
      <c r="I381" s="94">
        <f>I382</f>
        <v>288</v>
      </c>
    </row>
    <row r="382" spans="1:9">
      <c r="A382" s="10" t="s">
        <v>216</v>
      </c>
      <c r="B382" s="17" t="s">
        <v>63</v>
      </c>
      <c r="C382" s="14">
        <v>8</v>
      </c>
      <c r="D382" s="14">
        <v>1</v>
      </c>
      <c r="E382" s="17" t="s">
        <v>370</v>
      </c>
      <c r="F382" s="17" t="s">
        <v>217</v>
      </c>
      <c r="G382" s="75">
        <v>288</v>
      </c>
      <c r="H382" s="95"/>
      <c r="I382" s="95">
        <f>G382+H382</f>
        <v>288</v>
      </c>
    </row>
    <row r="383" spans="1:9" ht="24">
      <c r="A383" s="5" t="s">
        <v>371</v>
      </c>
      <c r="B383" s="16" t="s">
        <v>63</v>
      </c>
      <c r="C383" s="15">
        <v>8</v>
      </c>
      <c r="D383" s="15">
        <v>1</v>
      </c>
      <c r="E383" s="16" t="s">
        <v>372</v>
      </c>
      <c r="F383" s="16"/>
      <c r="G383" s="77">
        <f>G384</f>
        <v>235</v>
      </c>
      <c r="H383" s="77">
        <f t="shared" ref="H383:I384" si="76">H384</f>
        <v>0</v>
      </c>
      <c r="I383" s="77">
        <f t="shared" si="76"/>
        <v>235</v>
      </c>
    </row>
    <row r="384" spans="1:9" ht="48">
      <c r="A384" s="5" t="s">
        <v>349</v>
      </c>
      <c r="B384" s="16" t="s">
        <v>63</v>
      </c>
      <c r="C384" s="15">
        <v>8</v>
      </c>
      <c r="D384" s="15">
        <v>1</v>
      </c>
      <c r="E384" s="16" t="s">
        <v>381</v>
      </c>
      <c r="F384" s="16"/>
      <c r="G384" s="77">
        <f>G385</f>
        <v>235</v>
      </c>
      <c r="H384" s="77">
        <f t="shared" si="76"/>
        <v>0</v>
      </c>
      <c r="I384" s="77">
        <f t="shared" si="76"/>
        <v>235</v>
      </c>
    </row>
    <row r="385" spans="1:9">
      <c r="A385" s="10" t="s">
        <v>216</v>
      </c>
      <c r="B385" s="17" t="s">
        <v>63</v>
      </c>
      <c r="C385" s="14">
        <v>8</v>
      </c>
      <c r="D385" s="14">
        <v>1</v>
      </c>
      <c r="E385" s="17" t="s">
        <v>381</v>
      </c>
      <c r="F385" s="17" t="s">
        <v>217</v>
      </c>
      <c r="G385" s="75">
        <f>381-19-127</f>
        <v>235</v>
      </c>
      <c r="H385" s="95"/>
      <c r="I385" s="95">
        <f>G385+H385</f>
        <v>235</v>
      </c>
    </row>
    <row r="386" spans="1:9" ht="24">
      <c r="A386" s="5" t="s">
        <v>431</v>
      </c>
      <c r="B386" s="16" t="s">
        <v>63</v>
      </c>
      <c r="C386" s="15">
        <v>8</v>
      </c>
      <c r="D386" s="15">
        <v>1</v>
      </c>
      <c r="E386" s="16" t="s">
        <v>365</v>
      </c>
      <c r="F386" s="16"/>
      <c r="G386" s="77">
        <f>G387+G389+G391</f>
        <v>8444.6</v>
      </c>
      <c r="H386" s="77">
        <f t="shared" ref="H386:I386" si="77">H387+H389+H391</f>
        <v>0</v>
      </c>
      <c r="I386" s="77">
        <f t="shared" si="77"/>
        <v>8444.6</v>
      </c>
    </row>
    <row r="387" spans="1:9" ht="24">
      <c r="A387" s="5" t="s">
        <v>430</v>
      </c>
      <c r="B387" s="16" t="s">
        <v>63</v>
      </c>
      <c r="C387" s="15">
        <v>8</v>
      </c>
      <c r="D387" s="15">
        <v>1</v>
      </c>
      <c r="E387" s="16" t="s">
        <v>385</v>
      </c>
      <c r="F387" s="16"/>
      <c r="G387" s="77">
        <f>G388</f>
        <v>8023.2</v>
      </c>
      <c r="H387" s="94">
        <f>H388</f>
        <v>0</v>
      </c>
      <c r="I387" s="94">
        <f>I388</f>
        <v>8023.2</v>
      </c>
    </row>
    <row r="388" spans="1:9">
      <c r="A388" s="10" t="s">
        <v>216</v>
      </c>
      <c r="B388" s="17" t="s">
        <v>63</v>
      </c>
      <c r="C388" s="14">
        <v>8</v>
      </c>
      <c r="D388" s="14">
        <v>1</v>
      </c>
      <c r="E388" s="17" t="s">
        <v>385</v>
      </c>
      <c r="F388" s="17" t="s">
        <v>217</v>
      </c>
      <c r="G388" s="75">
        <v>8023.2</v>
      </c>
      <c r="H388" s="95"/>
      <c r="I388" s="95">
        <f>G388+H388</f>
        <v>8023.2</v>
      </c>
    </row>
    <row r="389" spans="1:9" ht="24">
      <c r="A389" s="5" t="s">
        <v>491</v>
      </c>
      <c r="B389" s="16" t="s">
        <v>63</v>
      </c>
      <c r="C389" s="15">
        <v>8</v>
      </c>
      <c r="D389" s="15">
        <v>1</v>
      </c>
      <c r="E389" s="16" t="s">
        <v>366</v>
      </c>
      <c r="F389" s="16"/>
      <c r="G389" s="77">
        <f>G390</f>
        <v>130</v>
      </c>
      <c r="H389" s="77">
        <f t="shared" ref="H389:I389" si="78">H390</f>
        <v>0</v>
      </c>
      <c r="I389" s="77">
        <f t="shared" si="78"/>
        <v>130</v>
      </c>
    </row>
    <row r="390" spans="1:9">
      <c r="A390" s="10" t="s">
        <v>216</v>
      </c>
      <c r="B390" s="17" t="s">
        <v>63</v>
      </c>
      <c r="C390" s="14">
        <v>8</v>
      </c>
      <c r="D390" s="14">
        <v>1</v>
      </c>
      <c r="E390" s="17" t="s">
        <v>366</v>
      </c>
      <c r="F390" s="17" t="s">
        <v>217</v>
      </c>
      <c r="G390" s="75">
        <v>130</v>
      </c>
      <c r="H390" s="95"/>
      <c r="I390" s="95">
        <f>G390+H390</f>
        <v>130</v>
      </c>
    </row>
    <row r="391" spans="1:9" ht="24">
      <c r="A391" s="5" t="s">
        <v>492</v>
      </c>
      <c r="B391" s="16" t="s">
        <v>63</v>
      </c>
      <c r="C391" s="15">
        <v>8</v>
      </c>
      <c r="D391" s="15">
        <v>1</v>
      </c>
      <c r="E391" s="16" t="s">
        <v>387</v>
      </c>
      <c r="F391" s="16"/>
      <c r="G391" s="77">
        <f>G392</f>
        <v>291.39999999999998</v>
      </c>
      <c r="H391" s="94">
        <v>0</v>
      </c>
      <c r="I391" s="94">
        <f>I392</f>
        <v>291.39999999999998</v>
      </c>
    </row>
    <row r="392" spans="1:9">
      <c r="A392" s="10" t="s">
        <v>216</v>
      </c>
      <c r="B392" s="17" t="s">
        <v>63</v>
      </c>
      <c r="C392" s="14">
        <v>8</v>
      </c>
      <c r="D392" s="14">
        <v>1</v>
      </c>
      <c r="E392" s="17" t="s">
        <v>387</v>
      </c>
      <c r="F392" s="17" t="s">
        <v>217</v>
      </c>
      <c r="G392" s="75">
        <v>291.39999999999998</v>
      </c>
      <c r="H392" s="95"/>
      <c r="I392" s="95">
        <f>G392+H392</f>
        <v>291.39999999999998</v>
      </c>
    </row>
    <row r="393" spans="1:9" ht="24">
      <c r="A393" s="5" t="s">
        <v>367</v>
      </c>
      <c r="B393" s="16" t="s">
        <v>63</v>
      </c>
      <c r="C393" s="15">
        <v>8</v>
      </c>
      <c r="D393" s="15">
        <v>1</v>
      </c>
      <c r="E393" s="16" t="s">
        <v>368</v>
      </c>
      <c r="F393" s="16"/>
      <c r="G393" s="77">
        <f>G394</f>
        <v>652.1</v>
      </c>
      <c r="H393" s="77">
        <f t="shared" ref="H393:I393" si="79">H394</f>
        <v>0</v>
      </c>
      <c r="I393" s="77">
        <f t="shared" si="79"/>
        <v>652.1</v>
      </c>
    </row>
    <row r="394" spans="1:9" ht="24">
      <c r="A394" s="5" t="s">
        <v>321</v>
      </c>
      <c r="B394" s="16" t="s">
        <v>63</v>
      </c>
      <c r="C394" s="15">
        <v>8</v>
      </c>
      <c r="D394" s="15">
        <v>1</v>
      </c>
      <c r="E394" s="16" t="s">
        <v>379</v>
      </c>
      <c r="F394" s="16"/>
      <c r="G394" s="77">
        <f>G395</f>
        <v>652.1</v>
      </c>
      <c r="H394" s="94">
        <f>H395</f>
        <v>0</v>
      </c>
      <c r="I394" s="94">
        <f>I395</f>
        <v>652.1</v>
      </c>
    </row>
    <row r="395" spans="1:9">
      <c r="A395" s="10" t="s">
        <v>216</v>
      </c>
      <c r="B395" s="17" t="s">
        <v>63</v>
      </c>
      <c r="C395" s="14">
        <v>8</v>
      </c>
      <c r="D395" s="14">
        <v>1</v>
      </c>
      <c r="E395" s="17" t="s">
        <v>379</v>
      </c>
      <c r="F395" s="17" t="s">
        <v>217</v>
      </c>
      <c r="G395" s="75">
        <v>652.1</v>
      </c>
      <c r="H395" s="95"/>
      <c r="I395" s="95">
        <f>G395+H395</f>
        <v>652.1</v>
      </c>
    </row>
    <row r="396" spans="1:9">
      <c r="A396" s="5" t="s">
        <v>159</v>
      </c>
      <c r="B396" s="16" t="s">
        <v>63</v>
      </c>
      <c r="C396" s="15">
        <v>8</v>
      </c>
      <c r="D396" s="15">
        <v>4</v>
      </c>
      <c r="E396" s="16" t="s">
        <v>7</v>
      </c>
      <c r="F396" s="16" t="s">
        <v>7</v>
      </c>
      <c r="G396" s="77">
        <f>G397+G404+G408</f>
        <v>12931.6</v>
      </c>
      <c r="H396" s="94">
        <f>H397+H404+H408</f>
        <v>0</v>
      </c>
      <c r="I396" s="97">
        <f>I397+I404+I408</f>
        <v>12931.6</v>
      </c>
    </row>
    <row r="397" spans="1:9" ht="36">
      <c r="A397" s="5" t="s">
        <v>42</v>
      </c>
      <c r="B397" s="16" t="s">
        <v>63</v>
      </c>
      <c r="C397" s="20" t="s">
        <v>27</v>
      </c>
      <c r="D397" s="20" t="s">
        <v>11</v>
      </c>
      <c r="E397" s="16" t="s">
        <v>91</v>
      </c>
      <c r="F397" s="16" t="s">
        <v>7</v>
      </c>
      <c r="G397" s="77">
        <f>G398</f>
        <v>5964.1</v>
      </c>
      <c r="H397" s="94">
        <f>H398</f>
        <v>0</v>
      </c>
      <c r="I397" s="97">
        <f>I398</f>
        <v>5964.1</v>
      </c>
    </row>
    <row r="398" spans="1:9">
      <c r="A398" s="5" t="s">
        <v>10</v>
      </c>
      <c r="B398" s="16" t="s">
        <v>63</v>
      </c>
      <c r="C398" s="20" t="s">
        <v>27</v>
      </c>
      <c r="D398" s="20" t="s">
        <v>11</v>
      </c>
      <c r="E398" s="16" t="s">
        <v>92</v>
      </c>
      <c r="F398" s="16" t="s">
        <v>7</v>
      </c>
      <c r="G398" s="77">
        <f>G399+G400+G402+G401+G403</f>
        <v>5964.1</v>
      </c>
      <c r="H398" s="77">
        <f t="shared" ref="H398:I398" si="80">H399+H400+H402+H401+H403</f>
        <v>0</v>
      </c>
      <c r="I398" s="97">
        <f t="shared" si="80"/>
        <v>5964.1</v>
      </c>
    </row>
    <row r="399" spans="1:9">
      <c r="A399" s="121" t="s">
        <v>194</v>
      </c>
      <c r="B399" s="17" t="s">
        <v>63</v>
      </c>
      <c r="C399" s="18" t="s">
        <v>27</v>
      </c>
      <c r="D399" s="18" t="s">
        <v>11</v>
      </c>
      <c r="E399" s="17" t="s">
        <v>92</v>
      </c>
      <c r="F399" s="17" t="s">
        <v>196</v>
      </c>
      <c r="G399" s="75">
        <v>4926.3</v>
      </c>
      <c r="H399" s="95"/>
      <c r="I399" s="91">
        <f>G399+H399</f>
        <v>4926.3</v>
      </c>
    </row>
    <row r="400" spans="1:9">
      <c r="A400" s="121" t="s">
        <v>195</v>
      </c>
      <c r="B400" s="17" t="s">
        <v>63</v>
      </c>
      <c r="C400" s="18" t="s">
        <v>27</v>
      </c>
      <c r="D400" s="18" t="s">
        <v>11</v>
      </c>
      <c r="E400" s="17" t="s">
        <v>92</v>
      </c>
      <c r="F400" s="17" t="s">
        <v>197</v>
      </c>
      <c r="G400" s="75">
        <v>28.3</v>
      </c>
      <c r="H400" s="95"/>
      <c r="I400" s="91">
        <f>G400+H400</f>
        <v>28.3</v>
      </c>
    </row>
    <row r="401" spans="1:9" ht="24">
      <c r="A401" s="10" t="s">
        <v>265</v>
      </c>
      <c r="B401" s="17" t="s">
        <v>63</v>
      </c>
      <c r="C401" s="18" t="s">
        <v>27</v>
      </c>
      <c r="D401" s="18" t="s">
        <v>11</v>
      </c>
      <c r="E401" s="17" t="s">
        <v>92</v>
      </c>
      <c r="F401" s="17" t="s">
        <v>266</v>
      </c>
      <c r="G401" s="75">
        <v>165.8</v>
      </c>
      <c r="H401" s="95"/>
      <c r="I401" s="91">
        <f>G401+H401</f>
        <v>165.8</v>
      </c>
    </row>
    <row r="402" spans="1:9">
      <c r="A402" s="121" t="s">
        <v>193</v>
      </c>
      <c r="B402" s="17" t="s">
        <v>63</v>
      </c>
      <c r="C402" s="18" t="s">
        <v>27</v>
      </c>
      <c r="D402" s="18" t="s">
        <v>11</v>
      </c>
      <c r="E402" s="17" t="s">
        <v>92</v>
      </c>
      <c r="F402" s="17" t="s">
        <v>192</v>
      </c>
      <c r="G402" s="75">
        <v>843.7</v>
      </c>
      <c r="H402" s="95">
        <v>-1.2</v>
      </c>
      <c r="I402" s="91">
        <f>G402+H402</f>
        <v>842.5</v>
      </c>
    </row>
    <row r="403" spans="1:9">
      <c r="A403" s="122" t="s">
        <v>211</v>
      </c>
      <c r="B403" s="17" t="s">
        <v>63</v>
      </c>
      <c r="C403" s="18" t="s">
        <v>27</v>
      </c>
      <c r="D403" s="18" t="s">
        <v>11</v>
      </c>
      <c r="E403" s="17" t="s">
        <v>92</v>
      </c>
      <c r="F403" s="17" t="s">
        <v>212</v>
      </c>
      <c r="G403" s="75"/>
      <c r="H403" s="95">
        <v>1.2</v>
      </c>
      <c r="I403" s="91">
        <f>G403+H403</f>
        <v>1.2</v>
      </c>
    </row>
    <row r="404" spans="1:9" ht="36">
      <c r="A404" s="5" t="s">
        <v>26</v>
      </c>
      <c r="B404" s="16" t="s">
        <v>63</v>
      </c>
      <c r="C404" s="20" t="s">
        <v>27</v>
      </c>
      <c r="D404" s="20" t="s">
        <v>11</v>
      </c>
      <c r="E404" s="16" t="s">
        <v>109</v>
      </c>
      <c r="F404" s="16" t="s">
        <v>7</v>
      </c>
      <c r="G404" s="77">
        <f>G405</f>
        <v>6459.1</v>
      </c>
      <c r="H404" s="94">
        <f>H405</f>
        <v>0</v>
      </c>
      <c r="I404" s="97">
        <f>I405</f>
        <v>6459.1</v>
      </c>
    </row>
    <row r="405" spans="1:9">
      <c r="A405" s="5" t="s">
        <v>23</v>
      </c>
      <c r="B405" s="16" t="s">
        <v>63</v>
      </c>
      <c r="C405" s="20" t="s">
        <v>27</v>
      </c>
      <c r="D405" s="20" t="s">
        <v>11</v>
      </c>
      <c r="E405" s="16" t="s">
        <v>110</v>
      </c>
      <c r="F405" s="16" t="s">
        <v>7</v>
      </c>
      <c r="G405" s="77">
        <f>G406+G407</f>
        <v>6459.1</v>
      </c>
      <c r="H405" s="77">
        <f t="shared" ref="H405:I405" si="81">H406+H407</f>
        <v>0</v>
      </c>
      <c r="I405" s="77">
        <f t="shared" si="81"/>
        <v>6459.1</v>
      </c>
    </row>
    <row r="406" spans="1:9">
      <c r="A406" s="121" t="s">
        <v>194</v>
      </c>
      <c r="B406" s="17" t="s">
        <v>63</v>
      </c>
      <c r="C406" s="18" t="s">
        <v>27</v>
      </c>
      <c r="D406" s="18" t="s">
        <v>11</v>
      </c>
      <c r="E406" s="17" t="s">
        <v>110</v>
      </c>
      <c r="F406" s="131" t="s">
        <v>196</v>
      </c>
      <c r="G406" s="75">
        <v>1548.5</v>
      </c>
      <c r="H406" s="95"/>
      <c r="I406" s="91">
        <f>G406+H406</f>
        <v>1548.5</v>
      </c>
    </row>
    <row r="407" spans="1:9" ht="36">
      <c r="A407" s="121" t="s">
        <v>215</v>
      </c>
      <c r="B407" s="17" t="s">
        <v>63</v>
      </c>
      <c r="C407" s="18" t="s">
        <v>27</v>
      </c>
      <c r="D407" s="18" t="s">
        <v>11</v>
      </c>
      <c r="E407" s="17" t="s">
        <v>110</v>
      </c>
      <c r="F407" s="131" t="s">
        <v>214</v>
      </c>
      <c r="G407" s="75">
        <v>4910.6000000000004</v>
      </c>
      <c r="H407" s="95"/>
      <c r="I407" s="75">
        <f>G407+H407</f>
        <v>4910.6000000000004</v>
      </c>
    </row>
    <row r="408" spans="1:9">
      <c r="A408" s="5" t="s">
        <v>40</v>
      </c>
      <c r="B408" s="16" t="s">
        <v>63</v>
      </c>
      <c r="C408" s="15">
        <v>8</v>
      </c>
      <c r="D408" s="15">
        <v>4</v>
      </c>
      <c r="E408" s="16" t="s">
        <v>97</v>
      </c>
      <c r="F408" s="16"/>
      <c r="G408" s="77">
        <f>G409</f>
        <v>508.4</v>
      </c>
      <c r="H408" s="77">
        <f t="shared" ref="H408:I408" si="82">H409</f>
        <v>0</v>
      </c>
      <c r="I408" s="77">
        <f t="shared" si="82"/>
        <v>508.4</v>
      </c>
    </row>
    <row r="409" spans="1:9" ht="24">
      <c r="A409" s="5" t="s">
        <v>431</v>
      </c>
      <c r="B409" s="16" t="s">
        <v>63</v>
      </c>
      <c r="C409" s="15">
        <v>8</v>
      </c>
      <c r="D409" s="15">
        <v>4</v>
      </c>
      <c r="E409" s="16" t="s">
        <v>365</v>
      </c>
      <c r="F409" s="16"/>
      <c r="G409" s="77">
        <f>G410+G412+G414</f>
        <v>508.4</v>
      </c>
      <c r="H409" s="77">
        <f t="shared" ref="H409:I409" si="83">H410+H412+H414</f>
        <v>0</v>
      </c>
      <c r="I409" s="77">
        <f t="shared" si="83"/>
        <v>508.4</v>
      </c>
    </row>
    <row r="410" spans="1:9" ht="24">
      <c r="A410" s="5" t="s">
        <v>430</v>
      </c>
      <c r="B410" s="16" t="s">
        <v>63</v>
      </c>
      <c r="C410" s="15">
        <v>8</v>
      </c>
      <c r="D410" s="15">
        <v>4</v>
      </c>
      <c r="E410" s="16" t="s">
        <v>385</v>
      </c>
      <c r="F410" s="16"/>
      <c r="G410" s="77">
        <f>G411</f>
        <v>30</v>
      </c>
      <c r="H410" s="94">
        <f>H411</f>
        <v>0</v>
      </c>
      <c r="I410" s="94">
        <f>I411</f>
        <v>30</v>
      </c>
    </row>
    <row r="411" spans="1:9">
      <c r="A411" s="159" t="s">
        <v>193</v>
      </c>
      <c r="B411" s="17" t="s">
        <v>63</v>
      </c>
      <c r="C411" s="14">
        <v>8</v>
      </c>
      <c r="D411" s="14">
        <v>4</v>
      </c>
      <c r="E411" s="17" t="s">
        <v>385</v>
      </c>
      <c r="F411" s="17" t="s">
        <v>192</v>
      </c>
      <c r="G411" s="75">
        <v>30</v>
      </c>
      <c r="H411" s="95"/>
      <c r="I411" s="95">
        <f>G411+H411</f>
        <v>30</v>
      </c>
    </row>
    <row r="412" spans="1:9" ht="24">
      <c r="A412" s="5" t="s">
        <v>491</v>
      </c>
      <c r="B412" s="16" t="s">
        <v>63</v>
      </c>
      <c r="C412" s="15">
        <v>8</v>
      </c>
      <c r="D412" s="15">
        <v>4</v>
      </c>
      <c r="E412" s="16" t="s">
        <v>366</v>
      </c>
      <c r="F412" s="16"/>
      <c r="G412" s="77">
        <f>G413</f>
        <v>470</v>
      </c>
      <c r="H412" s="77">
        <f t="shared" ref="H412:I412" si="84">H413</f>
        <v>0</v>
      </c>
      <c r="I412" s="77">
        <f t="shared" si="84"/>
        <v>470</v>
      </c>
    </row>
    <row r="413" spans="1:9">
      <c r="A413" s="160" t="s">
        <v>193</v>
      </c>
      <c r="B413" s="17" t="s">
        <v>63</v>
      </c>
      <c r="C413" s="18" t="s">
        <v>27</v>
      </c>
      <c r="D413" s="18" t="s">
        <v>11</v>
      </c>
      <c r="E413" s="17" t="s">
        <v>366</v>
      </c>
      <c r="F413" s="17" t="s">
        <v>192</v>
      </c>
      <c r="G413" s="75">
        <v>470</v>
      </c>
      <c r="H413" s="95"/>
      <c r="I413" s="95">
        <f>G413+H413</f>
        <v>470</v>
      </c>
    </row>
    <row r="414" spans="1:9" ht="24">
      <c r="A414" s="5" t="s">
        <v>492</v>
      </c>
      <c r="B414" s="16" t="s">
        <v>63</v>
      </c>
      <c r="C414" s="15">
        <v>8</v>
      </c>
      <c r="D414" s="15">
        <v>4</v>
      </c>
      <c r="E414" s="16" t="s">
        <v>387</v>
      </c>
      <c r="F414" s="16"/>
      <c r="G414" s="77">
        <f>G415</f>
        <v>8.4</v>
      </c>
      <c r="H414" s="94">
        <f>H415+H416</f>
        <v>0</v>
      </c>
      <c r="I414" s="94">
        <f>G414+H414</f>
        <v>8.4</v>
      </c>
    </row>
    <row r="415" spans="1:9">
      <c r="A415" s="160" t="s">
        <v>193</v>
      </c>
      <c r="B415" s="17" t="s">
        <v>63</v>
      </c>
      <c r="C415" s="18" t="s">
        <v>27</v>
      </c>
      <c r="D415" s="18" t="s">
        <v>11</v>
      </c>
      <c r="E415" s="17" t="s">
        <v>387</v>
      </c>
      <c r="F415" s="17" t="s">
        <v>192</v>
      </c>
      <c r="G415" s="102">
        <v>8.4</v>
      </c>
      <c r="H415" s="103"/>
      <c r="I415" s="103">
        <f>G415+H415</f>
        <v>8.4</v>
      </c>
    </row>
    <row r="416" spans="1:9">
      <c r="A416" s="117" t="s">
        <v>85</v>
      </c>
      <c r="B416" s="73" t="s">
        <v>63</v>
      </c>
      <c r="C416" s="147" t="s">
        <v>15</v>
      </c>
      <c r="D416" s="147" t="s">
        <v>89</v>
      </c>
      <c r="E416" s="73" t="s">
        <v>7</v>
      </c>
      <c r="F416" s="73" t="s">
        <v>7</v>
      </c>
      <c r="G416" s="76">
        <f>G417+G424</f>
        <v>1311.5</v>
      </c>
      <c r="H416" s="98">
        <f>H417+H424</f>
        <v>0</v>
      </c>
      <c r="I416" s="99">
        <f>I417+I424</f>
        <v>1311.5</v>
      </c>
    </row>
    <row r="417" spans="1:9">
      <c r="A417" s="5" t="s">
        <v>36</v>
      </c>
      <c r="B417" s="16" t="s">
        <v>63</v>
      </c>
      <c r="C417" s="20" t="s">
        <v>15</v>
      </c>
      <c r="D417" s="20" t="s">
        <v>9</v>
      </c>
      <c r="E417" s="16" t="s">
        <v>7</v>
      </c>
      <c r="F417" s="16" t="s">
        <v>7</v>
      </c>
      <c r="G417" s="77">
        <f>G418</f>
        <v>1077.5</v>
      </c>
      <c r="H417" s="94">
        <f t="shared" ref="H417:I419" si="85">H418</f>
        <v>0</v>
      </c>
      <c r="I417" s="97">
        <f t="shared" si="85"/>
        <v>1077.5</v>
      </c>
    </row>
    <row r="418" spans="1:9">
      <c r="A418" s="5" t="s">
        <v>47</v>
      </c>
      <c r="B418" s="16" t="s">
        <v>63</v>
      </c>
      <c r="C418" s="20" t="s">
        <v>15</v>
      </c>
      <c r="D418" s="20" t="s">
        <v>9</v>
      </c>
      <c r="E418" s="16" t="s">
        <v>108</v>
      </c>
      <c r="F418" s="16" t="s">
        <v>7</v>
      </c>
      <c r="G418" s="77">
        <f>G419</f>
        <v>1077.5</v>
      </c>
      <c r="H418" s="94">
        <f t="shared" si="85"/>
        <v>0</v>
      </c>
      <c r="I418" s="97">
        <f t="shared" si="85"/>
        <v>1077.5</v>
      </c>
    </row>
    <row r="419" spans="1:9">
      <c r="A419" s="5" t="s">
        <v>50</v>
      </c>
      <c r="B419" s="16" t="s">
        <v>63</v>
      </c>
      <c r="C419" s="15">
        <v>10</v>
      </c>
      <c r="D419" s="15">
        <v>3</v>
      </c>
      <c r="E419" s="16" t="s">
        <v>111</v>
      </c>
      <c r="F419" s="16" t="s">
        <v>7</v>
      </c>
      <c r="G419" s="77">
        <f>G420</f>
        <v>1077.5</v>
      </c>
      <c r="H419" s="94">
        <f t="shared" si="85"/>
        <v>0</v>
      </c>
      <c r="I419" s="97">
        <f t="shared" si="85"/>
        <v>1077.5</v>
      </c>
    </row>
    <row r="420" spans="1:9" ht="36">
      <c r="A420" s="5" t="s">
        <v>74</v>
      </c>
      <c r="B420" s="16" t="s">
        <v>63</v>
      </c>
      <c r="C420" s="15">
        <v>10</v>
      </c>
      <c r="D420" s="15">
        <v>3</v>
      </c>
      <c r="E420" s="16" t="s">
        <v>240</v>
      </c>
      <c r="F420" s="16"/>
      <c r="G420" s="77">
        <f>G423+G422+G421</f>
        <v>1077.5</v>
      </c>
      <c r="H420" s="94">
        <f>H423+H422+H421</f>
        <v>0</v>
      </c>
      <c r="I420" s="97">
        <f>I423+I422+I421</f>
        <v>1077.5</v>
      </c>
    </row>
    <row r="421" spans="1:9" ht="24">
      <c r="A421" s="10" t="s">
        <v>238</v>
      </c>
      <c r="B421" s="17" t="s">
        <v>63</v>
      </c>
      <c r="C421" s="14">
        <v>10</v>
      </c>
      <c r="D421" s="14">
        <v>3</v>
      </c>
      <c r="E421" s="17" t="s">
        <v>240</v>
      </c>
      <c r="F421" s="17" t="s">
        <v>239</v>
      </c>
      <c r="G421" s="75">
        <v>114.8</v>
      </c>
      <c r="H421" s="95"/>
      <c r="I421" s="91">
        <f>G421+H421</f>
        <v>114.8</v>
      </c>
    </row>
    <row r="422" spans="1:9">
      <c r="A422" s="10" t="s">
        <v>216</v>
      </c>
      <c r="B422" s="17" t="s">
        <v>63</v>
      </c>
      <c r="C422" s="14">
        <v>10</v>
      </c>
      <c r="D422" s="14">
        <v>3</v>
      </c>
      <c r="E422" s="17" t="s">
        <v>240</v>
      </c>
      <c r="F422" s="17" t="s">
        <v>217</v>
      </c>
      <c r="G422" s="75">
        <v>834.8</v>
      </c>
      <c r="H422" s="95"/>
      <c r="I422" s="91">
        <f>G422+H422</f>
        <v>834.8</v>
      </c>
    </row>
    <row r="423" spans="1:9">
      <c r="A423" s="10" t="s">
        <v>218</v>
      </c>
      <c r="B423" s="17" t="s">
        <v>63</v>
      </c>
      <c r="C423" s="14">
        <v>10</v>
      </c>
      <c r="D423" s="14">
        <v>3</v>
      </c>
      <c r="E423" s="17" t="s">
        <v>240</v>
      </c>
      <c r="F423" s="17" t="s">
        <v>219</v>
      </c>
      <c r="G423" s="75">
        <v>127.9</v>
      </c>
      <c r="H423" s="95"/>
      <c r="I423" s="91">
        <f>G423+H423</f>
        <v>127.9</v>
      </c>
    </row>
    <row r="424" spans="1:9">
      <c r="A424" s="5" t="s">
        <v>139</v>
      </c>
      <c r="B424" s="16" t="s">
        <v>63</v>
      </c>
      <c r="C424" s="15">
        <v>10</v>
      </c>
      <c r="D424" s="15">
        <v>4</v>
      </c>
      <c r="E424" s="16"/>
      <c r="F424" s="16"/>
      <c r="G424" s="77">
        <f>G425</f>
        <v>234</v>
      </c>
      <c r="H424" s="94">
        <f>H425</f>
        <v>0</v>
      </c>
      <c r="I424" s="97">
        <f>I425</f>
        <v>234</v>
      </c>
    </row>
    <row r="425" spans="1:9">
      <c r="A425" s="5" t="s">
        <v>40</v>
      </c>
      <c r="B425" s="16" t="s">
        <v>63</v>
      </c>
      <c r="C425" s="20" t="s">
        <v>15</v>
      </c>
      <c r="D425" s="20" t="s">
        <v>11</v>
      </c>
      <c r="E425" s="16" t="s">
        <v>97</v>
      </c>
      <c r="F425" s="16"/>
      <c r="G425" s="77">
        <f>G426</f>
        <v>234</v>
      </c>
      <c r="H425" s="94">
        <f>H427</f>
        <v>0</v>
      </c>
      <c r="I425" s="97">
        <f>I427</f>
        <v>234</v>
      </c>
    </row>
    <row r="426" spans="1:9" ht="24">
      <c r="A426" s="5" t="s">
        <v>377</v>
      </c>
      <c r="B426" s="16" t="s">
        <v>63</v>
      </c>
      <c r="C426" s="20" t="s">
        <v>15</v>
      </c>
      <c r="D426" s="20" t="s">
        <v>11</v>
      </c>
      <c r="E426" s="16" t="s">
        <v>378</v>
      </c>
      <c r="F426" s="16"/>
      <c r="G426" s="77">
        <f>G427</f>
        <v>234</v>
      </c>
      <c r="H426" s="77">
        <f t="shared" ref="H426:I426" si="86">H427</f>
        <v>0</v>
      </c>
      <c r="I426" s="97">
        <f t="shared" si="86"/>
        <v>234</v>
      </c>
    </row>
    <row r="427" spans="1:9" ht="48">
      <c r="A427" s="5" t="s">
        <v>356</v>
      </c>
      <c r="B427" s="16" t="s">
        <v>63</v>
      </c>
      <c r="C427" s="20" t="s">
        <v>15</v>
      </c>
      <c r="D427" s="20" t="s">
        <v>11</v>
      </c>
      <c r="E427" s="16" t="s">
        <v>388</v>
      </c>
      <c r="F427" s="16"/>
      <c r="G427" s="77">
        <f>G429+G428</f>
        <v>234</v>
      </c>
      <c r="H427" s="94">
        <f>H429+H428</f>
        <v>0</v>
      </c>
      <c r="I427" s="97">
        <f>I429+I428</f>
        <v>234</v>
      </c>
    </row>
    <row r="428" spans="1:9">
      <c r="A428" s="10" t="s">
        <v>216</v>
      </c>
      <c r="B428" s="17" t="s">
        <v>63</v>
      </c>
      <c r="C428" s="18" t="s">
        <v>15</v>
      </c>
      <c r="D428" s="18" t="s">
        <v>11</v>
      </c>
      <c r="E428" s="17" t="s">
        <v>388</v>
      </c>
      <c r="F428" s="17" t="s">
        <v>217</v>
      </c>
      <c r="G428" s="75">
        <v>223</v>
      </c>
      <c r="H428" s="95"/>
      <c r="I428" s="91">
        <f>G428+H428</f>
        <v>223</v>
      </c>
    </row>
    <row r="429" spans="1:9">
      <c r="A429" s="10" t="s">
        <v>218</v>
      </c>
      <c r="B429" s="17" t="s">
        <v>63</v>
      </c>
      <c r="C429" s="18" t="s">
        <v>15</v>
      </c>
      <c r="D429" s="18" t="s">
        <v>11</v>
      </c>
      <c r="E429" s="17" t="s">
        <v>388</v>
      </c>
      <c r="F429" s="17" t="s">
        <v>219</v>
      </c>
      <c r="G429" s="75">
        <v>11</v>
      </c>
      <c r="H429" s="95"/>
      <c r="I429" s="91">
        <f>G429+H429</f>
        <v>11</v>
      </c>
    </row>
    <row r="430" spans="1:9">
      <c r="A430" s="117" t="s">
        <v>157</v>
      </c>
      <c r="B430" s="73" t="s">
        <v>63</v>
      </c>
      <c r="C430" s="147" t="s">
        <v>16</v>
      </c>
      <c r="D430" s="147" t="s">
        <v>89</v>
      </c>
      <c r="E430" s="73" t="s">
        <v>7</v>
      </c>
      <c r="F430" s="73" t="s">
        <v>7</v>
      </c>
      <c r="G430" s="76">
        <f>G431+G436</f>
        <v>1230.0999999999999</v>
      </c>
      <c r="H430" s="104">
        <f>H431+H436</f>
        <v>0</v>
      </c>
      <c r="I430" s="105">
        <f>I431+I436</f>
        <v>1230.0999999999999</v>
      </c>
    </row>
    <row r="431" spans="1:9">
      <c r="A431" s="5" t="s">
        <v>185</v>
      </c>
      <c r="B431" s="151" t="s">
        <v>63</v>
      </c>
      <c r="C431" s="152" t="s">
        <v>16</v>
      </c>
      <c r="D431" s="152" t="s">
        <v>8</v>
      </c>
      <c r="E431" s="151"/>
      <c r="F431" s="151"/>
      <c r="G431" s="77">
        <f t="shared" ref="G431:I432" si="87">G432</f>
        <v>552.4</v>
      </c>
      <c r="H431" s="94">
        <f>H432</f>
        <v>0</v>
      </c>
      <c r="I431" s="97">
        <f t="shared" si="87"/>
        <v>552.4</v>
      </c>
    </row>
    <row r="432" spans="1:9">
      <c r="A432" s="5" t="s">
        <v>20</v>
      </c>
      <c r="B432" s="16" t="s">
        <v>63</v>
      </c>
      <c r="C432" s="20" t="s">
        <v>16</v>
      </c>
      <c r="D432" s="20" t="s">
        <v>8</v>
      </c>
      <c r="E432" s="16" t="s">
        <v>114</v>
      </c>
      <c r="F432" s="16" t="s">
        <v>7</v>
      </c>
      <c r="G432" s="77">
        <f t="shared" si="87"/>
        <v>552.4</v>
      </c>
      <c r="H432" s="94">
        <f>H433</f>
        <v>0</v>
      </c>
      <c r="I432" s="97">
        <f t="shared" si="87"/>
        <v>552.4</v>
      </c>
    </row>
    <row r="433" spans="1:9" ht="24">
      <c r="A433" s="5" t="s">
        <v>182</v>
      </c>
      <c r="B433" s="16" t="s">
        <v>63</v>
      </c>
      <c r="C433" s="20" t="s">
        <v>16</v>
      </c>
      <c r="D433" s="20" t="s">
        <v>8</v>
      </c>
      <c r="E433" s="16" t="s">
        <v>115</v>
      </c>
      <c r="F433" s="16" t="s">
        <v>7</v>
      </c>
      <c r="G433" s="77">
        <f>G434</f>
        <v>552.4</v>
      </c>
      <c r="H433" s="94">
        <f>H434</f>
        <v>0</v>
      </c>
      <c r="I433" s="97">
        <f>I434</f>
        <v>552.4</v>
      </c>
    </row>
    <row r="434" spans="1:9">
      <c r="A434" s="153" t="s">
        <v>193</v>
      </c>
      <c r="B434" s="17" t="s">
        <v>63</v>
      </c>
      <c r="C434" s="14">
        <v>11</v>
      </c>
      <c r="D434" s="14">
        <v>1</v>
      </c>
      <c r="E434" s="17" t="s">
        <v>115</v>
      </c>
      <c r="F434" s="154" t="s">
        <v>192</v>
      </c>
      <c r="G434" s="75">
        <v>552.4</v>
      </c>
      <c r="H434" s="95"/>
      <c r="I434" s="91">
        <f>G434+H434</f>
        <v>552.4</v>
      </c>
    </row>
    <row r="435" spans="1:9">
      <c r="A435" s="121" t="s">
        <v>460</v>
      </c>
      <c r="B435" s="17" t="s">
        <v>63</v>
      </c>
      <c r="C435" s="18" t="s">
        <v>16</v>
      </c>
      <c r="D435" s="18" t="s">
        <v>8</v>
      </c>
      <c r="E435" s="17" t="s">
        <v>115</v>
      </c>
      <c r="F435" s="131" t="s">
        <v>192</v>
      </c>
      <c r="G435" s="75">
        <v>0</v>
      </c>
      <c r="H435" s="95">
        <v>0</v>
      </c>
      <c r="I435" s="91">
        <f>G435+H435</f>
        <v>0</v>
      </c>
    </row>
    <row r="436" spans="1:9">
      <c r="A436" s="5" t="s">
        <v>160</v>
      </c>
      <c r="B436" s="16" t="s">
        <v>63</v>
      </c>
      <c r="C436" s="20" t="s">
        <v>16</v>
      </c>
      <c r="D436" s="20" t="s">
        <v>19</v>
      </c>
      <c r="E436" s="16" t="s">
        <v>7</v>
      </c>
      <c r="F436" s="16" t="s">
        <v>7</v>
      </c>
      <c r="G436" s="77">
        <f>G443</f>
        <v>677.7</v>
      </c>
      <c r="H436" s="77">
        <f t="shared" ref="H436:I436" si="88">H443</f>
        <v>0</v>
      </c>
      <c r="I436" s="97">
        <f t="shared" si="88"/>
        <v>677.7</v>
      </c>
    </row>
    <row r="437" spans="1:9">
      <c r="A437" s="5" t="s">
        <v>20</v>
      </c>
      <c r="B437" s="16" t="s">
        <v>63</v>
      </c>
      <c r="C437" s="20" t="s">
        <v>16</v>
      </c>
      <c r="D437" s="20" t="s">
        <v>19</v>
      </c>
      <c r="E437" s="16" t="s">
        <v>114</v>
      </c>
      <c r="F437" s="16" t="s">
        <v>7</v>
      </c>
      <c r="G437" s="77"/>
      <c r="H437" s="94">
        <f>H438</f>
        <v>0</v>
      </c>
      <c r="I437" s="97">
        <f>G437+H437</f>
        <v>0</v>
      </c>
    </row>
    <row r="438" spans="1:9" ht="18" customHeight="1">
      <c r="A438" s="5" t="s">
        <v>182</v>
      </c>
      <c r="B438" s="16" t="s">
        <v>63</v>
      </c>
      <c r="C438" s="20" t="s">
        <v>16</v>
      </c>
      <c r="D438" s="20" t="s">
        <v>19</v>
      </c>
      <c r="E438" s="16" t="s">
        <v>115</v>
      </c>
      <c r="F438" s="16" t="s">
        <v>7</v>
      </c>
      <c r="G438" s="77"/>
      <c r="H438" s="94">
        <f>H439</f>
        <v>0</v>
      </c>
      <c r="I438" s="97">
        <f>G438+H438</f>
        <v>0</v>
      </c>
    </row>
    <row r="439" spans="1:9">
      <c r="A439" s="153" t="s">
        <v>193</v>
      </c>
      <c r="B439" s="17" t="s">
        <v>63</v>
      </c>
      <c r="C439" s="14">
        <v>11</v>
      </c>
      <c r="D439" s="14">
        <v>2</v>
      </c>
      <c r="E439" s="17" t="s">
        <v>115</v>
      </c>
      <c r="F439" s="154" t="s">
        <v>192</v>
      </c>
      <c r="G439" s="75">
        <v>0</v>
      </c>
      <c r="H439" s="95">
        <f>H440</f>
        <v>0</v>
      </c>
      <c r="I439" s="91">
        <f>G439+H439</f>
        <v>0</v>
      </c>
    </row>
    <row r="440" spans="1:9">
      <c r="A440" s="121" t="s">
        <v>460</v>
      </c>
      <c r="B440" s="17" t="s">
        <v>63</v>
      </c>
      <c r="C440" s="18" t="s">
        <v>16</v>
      </c>
      <c r="D440" s="18" t="s">
        <v>19</v>
      </c>
      <c r="E440" s="17" t="s">
        <v>115</v>
      </c>
      <c r="F440" s="131" t="s">
        <v>192</v>
      </c>
      <c r="G440" s="75">
        <v>0</v>
      </c>
      <c r="H440" s="95"/>
      <c r="I440" s="91">
        <f>G440+H440</f>
        <v>0</v>
      </c>
    </row>
    <row r="441" spans="1:9">
      <c r="A441" s="5" t="s">
        <v>40</v>
      </c>
      <c r="B441" s="16" t="s">
        <v>63</v>
      </c>
      <c r="C441" s="20" t="s">
        <v>16</v>
      </c>
      <c r="D441" s="20" t="s">
        <v>19</v>
      </c>
      <c r="E441" s="16" t="s">
        <v>97</v>
      </c>
      <c r="F441" s="16"/>
      <c r="G441" s="77">
        <f>G442</f>
        <v>677.7</v>
      </c>
      <c r="H441" s="94">
        <f>H443</f>
        <v>0</v>
      </c>
      <c r="I441" s="97">
        <f>I443</f>
        <v>677.7</v>
      </c>
    </row>
    <row r="442" spans="1:9" ht="24">
      <c r="A442" s="5" t="s">
        <v>431</v>
      </c>
      <c r="B442" s="16" t="s">
        <v>63</v>
      </c>
      <c r="C442" s="20" t="s">
        <v>16</v>
      </c>
      <c r="D442" s="20" t="s">
        <v>19</v>
      </c>
      <c r="E442" s="16" t="s">
        <v>365</v>
      </c>
      <c r="F442" s="16"/>
      <c r="G442" s="77">
        <f>G443</f>
        <v>677.7</v>
      </c>
      <c r="H442" s="94"/>
      <c r="I442" s="97">
        <f>I443</f>
        <v>677.7</v>
      </c>
    </row>
    <row r="443" spans="1:9" ht="24">
      <c r="A443" s="5" t="s">
        <v>432</v>
      </c>
      <c r="B443" s="16" t="s">
        <v>63</v>
      </c>
      <c r="C443" s="20" t="s">
        <v>16</v>
      </c>
      <c r="D443" s="20" t="s">
        <v>19</v>
      </c>
      <c r="E443" s="16" t="s">
        <v>389</v>
      </c>
      <c r="F443" s="16"/>
      <c r="G443" s="77">
        <f>G444</f>
        <v>677.7</v>
      </c>
      <c r="H443" s="94">
        <f>H444</f>
        <v>0</v>
      </c>
      <c r="I443" s="97">
        <f>I444</f>
        <v>677.7</v>
      </c>
    </row>
    <row r="444" spans="1:9">
      <c r="A444" s="121" t="s">
        <v>193</v>
      </c>
      <c r="B444" s="17" t="s">
        <v>63</v>
      </c>
      <c r="C444" s="18" t="s">
        <v>16</v>
      </c>
      <c r="D444" s="18" t="s">
        <v>19</v>
      </c>
      <c r="E444" s="17" t="s">
        <v>389</v>
      </c>
      <c r="F444" s="131" t="s">
        <v>192</v>
      </c>
      <c r="G444" s="75">
        <v>677.7</v>
      </c>
      <c r="H444" s="95"/>
      <c r="I444" s="91">
        <f>G444+H444</f>
        <v>677.7</v>
      </c>
    </row>
    <row r="445" spans="1:9" ht="35.25" customHeight="1">
      <c r="A445" s="114" t="s">
        <v>86</v>
      </c>
      <c r="B445" s="115" t="s">
        <v>72</v>
      </c>
      <c r="C445" s="157"/>
      <c r="D445" s="157"/>
      <c r="E445" s="115" t="s">
        <v>7</v>
      </c>
      <c r="F445" s="115" t="s">
        <v>7</v>
      </c>
      <c r="G445" s="80">
        <f>G446+G467+G472+G491+G484</f>
        <v>58191.7</v>
      </c>
      <c r="H445" s="80">
        <f>H446+H467+H472+H491+H484</f>
        <v>-25112.1</v>
      </c>
      <c r="I445" s="80">
        <f>I446+I467+I472+I491+I484</f>
        <v>33079.599999999999</v>
      </c>
    </row>
    <row r="446" spans="1:9">
      <c r="A446" s="117" t="s">
        <v>77</v>
      </c>
      <c r="B446" s="73" t="s">
        <v>72</v>
      </c>
      <c r="C446" s="119">
        <v>1</v>
      </c>
      <c r="D446" s="119">
        <v>0</v>
      </c>
      <c r="E446" s="73" t="s">
        <v>7</v>
      </c>
      <c r="F446" s="73" t="s">
        <v>7</v>
      </c>
      <c r="G446" s="76">
        <f>G447</f>
        <v>22309</v>
      </c>
      <c r="H446" s="76">
        <f>H447</f>
        <v>0</v>
      </c>
      <c r="I446" s="76">
        <f>I447</f>
        <v>22309</v>
      </c>
    </row>
    <row r="447" spans="1:9">
      <c r="A447" s="5" t="s">
        <v>13</v>
      </c>
      <c r="B447" s="16" t="s">
        <v>72</v>
      </c>
      <c r="C447" s="15">
        <v>1</v>
      </c>
      <c r="D447" s="15">
        <v>13</v>
      </c>
      <c r="E447" s="16" t="s">
        <v>7</v>
      </c>
      <c r="F447" s="16" t="s">
        <v>7</v>
      </c>
      <c r="G447" s="77">
        <f>G448+G457+G463</f>
        <v>22309</v>
      </c>
      <c r="H447" s="77">
        <f>H448+H457+H463</f>
        <v>0</v>
      </c>
      <c r="I447" s="77">
        <f>I448+I457+I463</f>
        <v>22309</v>
      </c>
    </row>
    <row r="448" spans="1:9" ht="36">
      <c r="A448" s="5" t="s">
        <v>42</v>
      </c>
      <c r="B448" s="16" t="s">
        <v>72</v>
      </c>
      <c r="C448" s="15">
        <v>1</v>
      </c>
      <c r="D448" s="15">
        <v>13</v>
      </c>
      <c r="E448" s="16" t="s">
        <v>91</v>
      </c>
      <c r="F448" s="16" t="s">
        <v>7</v>
      </c>
      <c r="G448" s="77">
        <f>G449+G454</f>
        <v>14941.8</v>
      </c>
      <c r="H448" s="77">
        <f>H449+H454</f>
        <v>0</v>
      </c>
      <c r="I448" s="77">
        <f>I449+I454</f>
        <v>14941.8</v>
      </c>
    </row>
    <row r="449" spans="1:9">
      <c r="A449" s="5" t="s">
        <v>10</v>
      </c>
      <c r="B449" s="16" t="s">
        <v>72</v>
      </c>
      <c r="C449" s="15">
        <v>1</v>
      </c>
      <c r="D449" s="15">
        <v>13</v>
      </c>
      <c r="E449" s="16" t="s">
        <v>92</v>
      </c>
      <c r="F449" s="16" t="s">
        <v>7</v>
      </c>
      <c r="G449" s="77">
        <f>G450+G451+G452+G453</f>
        <v>12654</v>
      </c>
      <c r="H449" s="77">
        <f>H450+H451+H452+H453</f>
        <v>0</v>
      </c>
      <c r="I449" s="77">
        <f>I450+I451+I452+I453</f>
        <v>12654</v>
      </c>
    </row>
    <row r="450" spans="1:9">
      <c r="A450" s="121" t="s">
        <v>194</v>
      </c>
      <c r="B450" s="17" t="s">
        <v>72</v>
      </c>
      <c r="C450" s="14">
        <v>1</v>
      </c>
      <c r="D450" s="14">
        <v>13</v>
      </c>
      <c r="E450" s="17" t="s">
        <v>92</v>
      </c>
      <c r="F450" s="131" t="s">
        <v>196</v>
      </c>
      <c r="G450" s="75">
        <v>10793.1</v>
      </c>
      <c r="H450" s="75"/>
      <c r="I450" s="75">
        <f>G450+H450</f>
        <v>10793.1</v>
      </c>
    </row>
    <row r="451" spans="1:9">
      <c r="A451" s="121" t="s">
        <v>195</v>
      </c>
      <c r="B451" s="17" t="s">
        <v>72</v>
      </c>
      <c r="C451" s="14">
        <v>1</v>
      </c>
      <c r="D451" s="14">
        <v>13</v>
      </c>
      <c r="E451" s="17" t="s">
        <v>92</v>
      </c>
      <c r="F451" s="131" t="s">
        <v>197</v>
      </c>
      <c r="G451" s="75">
        <v>285.10000000000002</v>
      </c>
      <c r="H451" s="75"/>
      <c r="I451" s="75">
        <f>G451+H451</f>
        <v>285.10000000000002</v>
      </c>
    </row>
    <row r="452" spans="1:9" ht="24">
      <c r="A452" s="10" t="s">
        <v>265</v>
      </c>
      <c r="B452" s="17" t="s">
        <v>72</v>
      </c>
      <c r="C452" s="14">
        <v>1</v>
      </c>
      <c r="D452" s="14">
        <v>13</v>
      </c>
      <c r="E452" s="17" t="s">
        <v>92</v>
      </c>
      <c r="F452" s="131" t="s">
        <v>266</v>
      </c>
      <c r="G452" s="75">
        <v>236.5</v>
      </c>
      <c r="H452" s="75"/>
      <c r="I452" s="75">
        <f>G452+H452</f>
        <v>236.5</v>
      </c>
    </row>
    <row r="453" spans="1:9">
      <c r="A453" s="121" t="s">
        <v>193</v>
      </c>
      <c r="B453" s="17" t="s">
        <v>72</v>
      </c>
      <c r="C453" s="14">
        <v>1</v>
      </c>
      <c r="D453" s="14">
        <v>13</v>
      </c>
      <c r="E453" s="17" t="s">
        <v>92</v>
      </c>
      <c r="F453" s="131" t="s">
        <v>192</v>
      </c>
      <c r="G453" s="75">
        <v>1339.3</v>
      </c>
      <c r="H453" s="75"/>
      <c r="I453" s="75">
        <f>G453+H453</f>
        <v>1339.3</v>
      </c>
    </row>
    <row r="454" spans="1:9" ht="24">
      <c r="A454" s="5" t="s">
        <v>67</v>
      </c>
      <c r="B454" s="16" t="s">
        <v>72</v>
      </c>
      <c r="C454" s="15">
        <v>1</v>
      </c>
      <c r="D454" s="15">
        <v>13</v>
      </c>
      <c r="E454" s="16" t="s">
        <v>127</v>
      </c>
      <c r="F454" s="16" t="s">
        <v>7</v>
      </c>
      <c r="G454" s="77">
        <f>G455+G456</f>
        <v>2287.8000000000002</v>
      </c>
      <c r="H454" s="77">
        <f>H455+H456</f>
        <v>0</v>
      </c>
      <c r="I454" s="77">
        <f>I455+I456</f>
        <v>2287.8000000000002</v>
      </c>
    </row>
    <row r="455" spans="1:9">
      <c r="A455" s="121" t="s">
        <v>193</v>
      </c>
      <c r="B455" s="17" t="s">
        <v>72</v>
      </c>
      <c r="C455" s="14">
        <v>1</v>
      </c>
      <c r="D455" s="14">
        <v>13</v>
      </c>
      <c r="E455" s="17" t="s">
        <v>127</v>
      </c>
      <c r="F455" s="131" t="s">
        <v>192</v>
      </c>
      <c r="G455" s="75">
        <v>1384.1</v>
      </c>
      <c r="H455" s="75"/>
      <c r="I455" s="75">
        <f>G455+H455</f>
        <v>1384.1</v>
      </c>
    </row>
    <row r="456" spans="1:9">
      <c r="A456" s="122" t="s">
        <v>211</v>
      </c>
      <c r="B456" s="17" t="s">
        <v>72</v>
      </c>
      <c r="C456" s="18" t="s">
        <v>8</v>
      </c>
      <c r="D456" s="18" t="s">
        <v>153</v>
      </c>
      <c r="E456" s="17" t="s">
        <v>127</v>
      </c>
      <c r="F456" s="161" t="s">
        <v>212</v>
      </c>
      <c r="G456" s="75">
        <v>903.7</v>
      </c>
      <c r="H456" s="75"/>
      <c r="I456" s="75">
        <f>G456+H456</f>
        <v>903.7</v>
      </c>
    </row>
    <row r="457" spans="1:9" ht="24">
      <c r="A457" s="5" t="s">
        <v>52</v>
      </c>
      <c r="B457" s="16" t="s">
        <v>72</v>
      </c>
      <c r="C457" s="15">
        <v>1</v>
      </c>
      <c r="D457" s="15">
        <v>13</v>
      </c>
      <c r="E457" s="16" t="s">
        <v>126</v>
      </c>
      <c r="F457" s="16" t="s">
        <v>7</v>
      </c>
      <c r="G457" s="77">
        <f>+G458</f>
        <v>6367.2000000000007</v>
      </c>
      <c r="H457" s="77">
        <f>+H458</f>
        <v>0</v>
      </c>
      <c r="I457" s="77">
        <f>+I458</f>
        <v>6367.2000000000007</v>
      </c>
    </row>
    <row r="458" spans="1:9" ht="24">
      <c r="A458" s="5" t="s">
        <v>79</v>
      </c>
      <c r="B458" s="16" t="s">
        <v>72</v>
      </c>
      <c r="C458" s="15">
        <v>1</v>
      </c>
      <c r="D458" s="15">
        <v>13</v>
      </c>
      <c r="E458" s="16" t="s">
        <v>95</v>
      </c>
      <c r="F458" s="16" t="s">
        <v>7</v>
      </c>
      <c r="G458" s="77">
        <f>G459</f>
        <v>6367.2000000000007</v>
      </c>
      <c r="H458" s="77">
        <f>H459</f>
        <v>0</v>
      </c>
      <c r="I458" s="77">
        <f>I459</f>
        <v>6367.2000000000007</v>
      </c>
    </row>
    <row r="459" spans="1:9">
      <c r="A459" s="5" t="s">
        <v>59</v>
      </c>
      <c r="B459" s="16" t="s">
        <v>72</v>
      </c>
      <c r="C459" s="20" t="s">
        <v>8</v>
      </c>
      <c r="D459" s="20" t="s">
        <v>153</v>
      </c>
      <c r="E459" s="16" t="s">
        <v>96</v>
      </c>
      <c r="F459" s="16" t="s">
        <v>7</v>
      </c>
      <c r="G459" s="77">
        <f>G460+G461+G462</f>
        <v>6367.2000000000007</v>
      </c>
      <c r="H459" s="77">
        <f>H460+H461+H462</f>
        <v>0</v>
      </c>
      <c r="I459" s="77">
        <f>I460+I461+I462</f>
        <v>6367.2000000000007</v>
      </c>
    </row>
    <row r="460" spans="1:9">
      <c r="A460" s="121" t="s">
        <v>194</v>
      </c>
      <c r="B460" s="17" t="s">
        <v>72</v>
      </c>
      <c r="C460" s="18" t="s">
        <v>8</v>
      </c>
      <c r="D460" s="18" t="s">
        <v>153</v>
      </c>
      <c r="E460" s="17" t="s">
        <v>96</v>
      </c>
      <c r="F460" s="131" t="s">
        <v>196</v>
      </c>
      <c r="G460" s="75">
        <v>1635.6</v>
      </c>
      <c r="H460" s="75"/>
      <c r="I460" s="75">
        <f>G460+H460</f>
        <v>1635.6</v>
      </c>
    </row>
    <row r="461" spans="1:9">
      <c r="A461" s="10" t="s">
        <v>193</v>
      </c>
      <c r="B461" s="17" t="s">
        <v>72</v>
      </c>
      <c r="C461" s="18" t="s">
        <v>8</v>
      </c>
      <c r="D461" s="18" t="s">
        <v>153</v>
      </c>
      <c r="E461" s="17" t="s">
        <v>146</v>
      </c>
      <c r="F461" s="17" t="s">
        <v>192</v>
      </c>
      <c r="G461" s="75">
        <v>4441.5</v>
      </c>
      <c r="H461" s="75"/>
      <c r="I461" s="75">
        <f>G461+H461</f>
        <v>4441.5</v>
      </c>
    </row>
    <row r="462" spans="1:9">
      <c r="A462" s="122" t="s">
        <v>211</v>
      </c>
      <c r="B462" s="17" t="s">
        <v>72</v>
      </c>
      <c r="C462" s="18" t="s">
        <v>8</v>
      </c>
      <c r="D462" s="18" t="s">
        <v>153</v>
      </c>
      <c r="E462" s="17" t="s">
        <v>96</v>
      </c>
      <c r="F462" s="161" t="s">
        <v>212</v>
      </c>
      <c r="G462" s="75">
        <v>290.10000000000002</v>
      </c>
      <c r="H462" s="75"/>
      <c r="I462" s="75">
        <f>G462+H462</f>
        <v>290.10000000000002</v>
      </c>
    </row>
    <row r="463" spans="1:9">
      <c r="A463" s="5" t="s">
        <v>40</v>
      </c>
      <c r="B463" s="16" t="s">
        <v>72</v>
      </c>
      <c r="C463" s="20" t="s">
        <v>8</v>
      </c>
      <c r="D463" s="20" t="s">
        <v>153</v>
      </c>
      <c r="E463" s="16" t="s">
        <v>97</v>
      </c>
      <c r="F463" s="16" t="s">
        <v>7</v>
      </c>
      <c r="G463" s="77">
        <f>G464</f>
        <v>1000</v>
      </c>
      <c r="H463" s="77">
        <f t="shared" ref="H463:I463" si="89">H464</f>
        <v>0</v>
      </c>
      <c r="I463" s="77">
        <f t="shared" si="89"/>
        <v>1000</v>
      </c>
    </row>
    <row r="464" spans="1:9" ht="24">
      <c r="A464" s="5" t="s">
        <v>367</v>
      </c>
      <c r="B464" s="16" t="s">
        <v>72</v>
      </c>
      <c r="C464" s="20" t="s">
        <v>8</v>
      </c>
      <c r="D464" s="20" t="s">
        <v>153</v>
      </c>
      <c r="E464" s="16" t="s">
        <v>368</v>
      </c>
      <c r="F464" s="16"/>
      <c r="G464" s="77">
        <f t="shared" ref="G464:I465" si="90">G465</f>
        <v>1000</v>
      </c>
      <c r="H464" s="106">
        <f t="shared" si="90"/>
        <v>0</v>
      </c>
      <c r="I464" s="106">
        <f t="shared" si="90"/>
        <v>1000</v>
      </c>
    </row>
    <row r="465" spans="1:9" ht="36">
      <c r="A465" s="6" t="s">
        <v>320</v>
      </c>
      <c r="B465" s="16" t="s">
        <v>72</v>
      </c>
      <c r="C465" s="20" t="s">
        <v>8</v>
      </c>
      <c r="D465" s="20" t="s">
        <v>153</v>
      </c>
      <c r="E465" s="16" t="s">
        <v>369</v>
      </c>
      <c r="F465" s="16"/>
      <c r="G465" s="77">
        <f t="shared" si="90"/>
        <v>1000</v>
      </c>
      <c r="H465" s="77">
        <f t="shared" si="90"/>
        <v>0</v>
      </c>
      <c r="I465" s="77">
        <f t="shared" si="90"/>
        <v>1000</v>
      </c>
    </row>
    <row r="466" spans="1:9">
      <c r="A466" s="10" t="s">
        <v>193</v>
      </c>
      <c r="B466" s="17" t="s">
        <v>72</v>
      </c>
      <c r="C466" s="18" t="s">
        <v>8</v>
      </c>
      <c r="D466" s="18" t="s">
        <v>153</v>
      </c>
      <c r="E466" s="17" t="s">
        <v>369</v>
      </c>
      <c r="F466" s="17" t="s">
        <v>192</v>
      </c>
      <c r="G466" s="75">
        <v>1000</v>
      </c>
      <c r="H466" s="75"/>
      <c r="I466" s="75">
        <f>G466+H466</f>
        <v>1000</v>
      </c>
    </row>
    <row r="467" spans="1:9">
      <c r="A467" s="162" t="s">
        <v>81</v>
      </c>
      <c r="B467" s="151" t="s">
        <v>72</v>
      </c>
      <c r="C467" s="152" t="s">
        <v>11</v>
      </c>
      <c r="D467" s="152" t="s">
        <v>89</v>
      </c>
      <c r="E467" s="151" t="s">
        <v>7</v>
      </c>
      <c r="F467" s="151" t="s">
        <v>7</v>
      </c>
      <c r="G467" s="106">
        <f>G468</f>
        <v>2500</v>
      </c>
      <c r="H467" s="106">
        <f>H468</f>
        <v>0</v>
      </c>
      <c r="I467" s="106">
        <f>I468</f>
        <v>2500</v>
      </c>
    </row>
    <row r="468" spans="1:9">
      <c r="A468" s="163" t="s">
        <v>35</v>
      </c>
      <c r="B468" s="16" t="s">
        <v>72</v>
      </c>
      <c r="C468" s="20" t="s">
        <v>11</v>
      </c>
      <c r="D468" s="20" t="s">
        <v>33</v>
      </c>
      <c r="E468" s="16" t="s">
        <v>7</v>
      </c>
      <c r="F468" s="16" t="s">
        <v>7</v>
      </c>
      <c r="G468" s="77">
        <f t="shared" ref="G468:I469" si="91">G469</f>
        <v>2500</v>
      </c>
      <c r="H468" s="77">
        <f t="shared" si="91"/>
        <v>0</v>
      </c>
      <c r="I468" s="77">
        <f t="shared" si="91"/>
        <v>2500</v>
      </c>
    </row>
    <row r="469" spans="1:9">
      <c r="A469" s="5" t="s">
        <v>38</v>
      </c>
      <c r="B469" s="16" t="s">
        <v>72</v>
      </c>
      <c r="C469" s="20" t="s">
        <v>11</v>
      </c>
      <c r="D469" s="20" t="s">
        <v>33</v>
      </c>
      <c r="E469" s="16" t="s">
        <v>103</v>
      </c>
      <c r="F469" s="16" t="s">
        <v>7</v>
      </c>
      <c r="G469" s="77">
        <f t="shared" si="91"/>
        <v>2500</v>
      </c>
      <c r="H469" s="77">
        <f t="shared" si="91"/>
        <v>0</v>
      </c>
      <c r="I469" s="77">
        <f t="shared" si="91"/>
        <v>2500</v>
      </c>
    </row>
    <row r="470" spans="1:9">
      <c r="A470" s="5" t="s">
        <v>54</v>
      </c>
      <c r="B470" s="16" t="s">
        <v>72</v>
      </c>
      <c r="C470" s="20" t="s">
        <v>11</v>
      </c>
      <c r="D470" s="20" t="s">
        <v>33</v>
      </c>
      <c r="E470" s="16" t="s">
        <v>125</v>
      </c>
      <c r="F470" s="16" t="s">
        <v>7</v>
      </c>
      <c r="G470" s="77">
        <f>G471</f>
        <v>2500</v>
      </c>
      <c r="H470" s="77">
        <f>H471</f>
        <v>0</v>
      </c>
      <c r="I470" s="77">
        <f>I471</f>
        <v>2500</v>
      </c>
    </row>
    <row r="471" spans="1:9">
      <c r="A471" s="10" t="s">
        <v>193</v>
      </c>
      <c r="B471" s="17" t="s">
        <v>72</v>
      </c>
      <c r="C471" s="18" t="s">
        <v>11</v>
      </c>
      <c r="D471" s="18" t="s">
        <v>33</v>
      </c>
      <c r="E471" s="17" t="s">
        <v>125</v>
      </c>
      <c r="F471" s="17" t="s">
        <v>192</v>
      </c>
      <c r="G471" s="75">
        <v>2500</v>
      </c>
      <c r="H471" s="75"/>
      <c r="I471" s="75">
        <f>G471+H471</f>
        <v>2500</v>
      </c>
    </row>
    <row r="472" spans="1:9">
      <c r="A472" s="117" t="s">
        <v>83</v>
      </c>
      <c r="B472" s="164" t="s">
        <v>72</v>
      </c>
      <c r="C472" s="74" t="s">
        <v>17</v>
      </c>
      <c r="D472" s="74" t="s">
        <v>89</v>
      </c>
      <c r="E472" s="164"/>
      <c r="F472" s="164"/>
      <c r="G472" s="84">
        <f>G473</f>
        <v>2961.1</v>
      </c>
      <c r="H472" s="84">
        <f>H473</f>
        <v>0</v>
      </c>
      <c r="I472" s="84">
        <f>I473</f>
        <v>2961.1</v>
      </c>
    </row>
    <row r="473" spans="1:9">
      <c r="A473" s="165" t="s">
        <v>18</v>
      </c>
      <c r="B473" s="23" t="s">
        <v>72</v>
      </c>
      <c r="C473" s="19" t="s">
        <v>17</v>
      </c>
      <c r="D473" s="19" t="s">
        <v>8</v>
      </c>
      <c r="E473" s="23"/>
      <c r="F473" s="23"/>
      <c r="G473" s="85">
        <f>+G482+G474</f>
        <v>2961.1</v>
      </c>
      <c r="H473" s="85">
        <f>+H482+H474</f>
        <v>0</v>
      </c>
      <c r="I473" s="85">
        <f>+I482+I474</f>
        <v>2961.1</v>
      </c>
    </row>
    <row r="474" spans="1:9" ht="24">
      <c r="A474" s="5" t="s">
        <v>423</v>
      </c>
      <c r="B474" s="23" t="s">
        <v>72</v>
      </c>
      <c r="C474" s="19" t="s">
        <v>17</v>
      </c>
      <c r="D474" s="19" t="s">
        <v>8</v>
      </c>
      <c r="E474" s="23" t="s">
        <v>404</v>
      </c>
      <c r="F474" s="23"/>
      <c r="G474" s="85">
        <f>G475</f>
        <v>461.1</v>
      </c>
      <c r="H474" s="85">
        <f t="shared" ref="H474:I477" si="92">H475</f>
        <v>0</v>
      </c>
      <c r="I474" s="85">
        <f t="shared" si="92"/>
        <v>461.1</v>
      </c>
    </row>
    <row r="475" spans="1:9" ht="48">
      <c r="A475" s="5" t="s">
        <v>405</v>
      </c>
      <c r="B475" s="23" t="s">
        <v>72</v>
      </c>
      <c r="C475" s="19" t="s">
        <v>17</v>
      </c>
      <c r="D475" s="19" t="s">
        <v>8</v>
      </c>
      <c r="E475" s="23" t="s">
        <v>406</v>
      </c>
      <c r="F475" s="23"/>
      <c r="G475" s="85">
        <f>G476</f>
        <v>461.1</v>
      </c>
      <c r="H475" s="85">
        <f t="shared" si="92"/>
        <v>0</v>
      </c>
      <c r="I475" s="85">
        <f t="shared" si="92"/>
        <v>461.1</v>
      </c>
    </row>
    <row r="476" spans="1:9" ht="24">
      <c r="A476" s="5" t="s">
        <v>410</v>
      </c>
      <c r="B476" s="23" t="s">
        <v>72</v>
      </c>
      <c r="C476" s="19" t="s">
        <v>17</v>
      </c>
      <c r="D476" s="19" t="s">
        <v>8</v>
      </c>
      <c r="E476" s="23" t="s">
        <v>408</v>
      </c>
      <c r="F476" s="23"/>
      <c r="G476" s="85">
        <f>G477</f>
        <v>461.1</v>
      </c>
      <c r="H476" s="85">
        <f t="shared" si="92"/>
        <v>0</v>
      </c>
      <c r="I476" s="85">
        <f t="shared" si="92"/>
        <v>461.1</v>
      </c>
    </row>
    <row r="477" spans="1:9" ht="24">
      <c r="A477" s="5" t="s">
        <v>275</v>
      </c>
      <c r="B477" s="23" t="s">
        <v>72</v>
      </c>
      <c r="C477" s="19" t="s">
        <v>17</v>
      </c>
      <c r="D477" s="19" t="s">
        <v>8</v>
      </c>
      <c r="E477" s="23" t="s">
        <v>408</v>
      </c>
      <c r="F477" s="23" t="s">
        <v>274</v>
      </c>
      <c r="G477" s="85">
        <f>G478</f>
        <v>461.1</v>
      </c>
      <c r="H477" s="85">
        <f t="shared" si="92"/>
        <v>0</v>
      </c>
      <c r="I477" s="85">
        <f t="shared" si="92"/>
        <v>461.1</v>
      </c>
    </row>
    <row r="478" spans="1:9">
      <c r="A478" s="78" t="s">
        <v>409</v>
      </c>
      <c r="B478" s="17" t="s">
        <v>72</v>
      </c>
      <c r="C478" s="18" t="s">
        <v>17</v>
      </c>
      <c r="D478" s="18" t="s">
        <v>8</v>
      </c>
      <c r="E478" s="17" t="s">
        <v>408</v>
      </c>
      <c r="F478" s="17" t="s">
        <v>274</v>
      </c>
      <c r="G478" s="75">
        <v>461.1</v>
      </c>
      <c r="H478" s="75"/>
      <c r="I478" s="75">
        <f>G478+H478</f>
        <v>461.1</v>
      </c>
    </row>
    <row r="479" spans="1:9" ht="15" customHeight="1">
      <c r="A479" s="10" t="s">
        <v>412</v>
      </c>
      <c r="B479" s="17" t="s">
        <v>72</v>
      </c>
      <c r="C479" s="18" t="s">
        <v>17</v>
      </c>
      <c r="D479" s="18" t="s">
        <v>8</v>
      </c>
      <c r="E479" s="17" t="s">
        <v>408</v>
      </c>
      <c r="F479" s="17" t="s">
        <v>274</v>
      </c>
      <c r="G479" s="75">
        <v>461.1</v>
      </c>
      <c r="H479" s="75"/>
      <c r="I479" s="75">
        <f>G479+H479</f>
        <v>461.1</v>
      </c>
    </row>
    <row r="480" spans="1:9">
      <c r="A480" s="5" t="s">
        <v>40</v>
      </c>
      <c r="B480" s="71" t="s">
        <v>72</v>
      </c>
      <c r="C480" s="72" t="s">
        <v>17</v>
      </c>
      <c r="D480" s="72" t="s">
        <v>8</v>
      </c>
      <c r="E480" s="71" t="s">
        <v>97</v>
      </c>
      <c r="F480" s="71"/>
      <c r="G480" s="88">
        <f>G481</f>
        <v>2500</v>
      </c>
      <c r="H480" s="88">
        <f>H482</f>
        <v>0</v>
      </c>
      <c r="I480" s="88">
        <f>I482</f>
        <v>2500</v>
      </c>
    </row>
    <row r="481" spans="1:9" ht="40.5" customHeight="1">
      <c r="A481" s="5" t="s">
        <v>362</v>
      </c>
      <c r="B481" s="71" t="s">
        <v>72</v>
      </c>
      <c r="C481" s="72" t="s">
        <v>17</v>
      </c>
      <c r="D481" s="72" t="s">
        <v>8</v>
      </c>
      <c r="E481" s="71" t="s">
        <v>361</v>
      </c>
      <c r="F481" s="71"/>
      <c r="G481" s="88">
        <f>G482</f>
        <v>2500</v>
      </c>
      <c r="H481" s="88">
        <f>H482</f>
        <v>0</v>
      </c>
      <c r="I481" s="88">
        <f>I483</f>
        <v>2500</v>
      </c>
    </row>
    <row r="482" spans="1:9" ht="36">
      <c r="A482" s="5" t="s">
        <v>190</v>
      </c>
      <c r="B482" s="16" t="s">
        <v>72</v>
      </c>
      <c r="C482" s="20" t="s">
        <v>17</v>
      </c>
      <c r="D482" s="20" t="s">
        <v>8</v>
      </c>
      <c r="E482" s="16" t="s">
        <v>363</v>
      </c>
      <c r="F482" s="16"/>
      <c r="G482" s="77">
        <f>G483</f>
        <v>2500</v>
      </c>
      <c r="H482" s="77">
        <f>H483</f>
        <v>0</v>
      </c>
      <c r="I482" s="77">
        <f>I483</f>
        <v>2500</v>
      </c>
    </row>
    <row r="483" spans="1:9">
      <c r="A483" s="10" t="s">
        <v>193</v>
      </c>
      <c r="B483" s="17" t="s">
        <v>72</v>
      </c>
      <c r="C483" s="18" t="s">
        <v>17</v>
      </c>
      <c r="D483" s="18" t="s">
        <v>8</v>
      </c>
      <c r="E483" s="17" t="s">
        <v>363</v>
      </c>
      <c r="F483" s="17" t="s">
        <v>192</v>
      </c>
      <c r="G483" s="75">
        <v>2500</v>
      </c>
      <c r="H483" s="75"/>
      <c r="I483" s="75">
        <f>G483+H483</f>
        <v>2500</v>
      </c>
    </row>
    <row r="484" spans="1:9">
      <c r="A484" s="117" t="s">
        <v>156</v>
      </c>
      <c r="B484" s="73" t="s">
        <v>72</v>
      </c>
      <c r="C484" s="147" t="s">
        <v>27</v>
      </c>
      <c r="D484" s="147" t="s">
        <v>89</v>
      </c>
      <c r="E484" s="73"/>
      <c r="F484" s="73"/>
      <c r="G484" s="76">
        <f>G485</f>
        <v>1000</v>
      </c>
      <c r="H484" s="107">
        <f>H485</f>
        <v>0</v>
      </c>
      <c r="I484" s="107">
        <f>I485</f>
        <v>1000</v>
      </c>
    </row>
    <row r="485" spans="1:9">
      <c r="A485" s="5" t="s">
        <v>39</v>
      </c>
      <c r="B485" s="16" t="s">
        <v>72</v>
      </c>
      <c r="C485" s="20" t="s">
        <v>27</v>
      </c>
      <c r="D485" s="20" t="s">
        <v>8</v>
      </c>
      <c r="E485" s="16"/>
      <c r="F485" s="16"/>
      <c r="G485" s="77">
        <f>G487</f>
        <v>1000</v>
      </c>
      <c r="H485" s="77">
        <f>H488</f>
        <v>0</v>
      </c>
      <c r="I485" s="77">
        <f>I488</f>
        <v>1000</v>
      </c>
    </row>
    <row r="486" spans="1:9">
      <c r="A486" s="5" t="s">
        <v>40</v>
      </c>
      <c r="B486" s="16" t="s">
        <v>72</v>
      </c>
      <c r="C486" s="20" t="s">
        <v>27</v>
      </c>
      <c r="D486" s="20" t="s">
        <v>8</v>
      </c>
      <c r="E486" s="16" t="s">
        <v>97</v>
      </c>
      <c r="F486" s="16"/>
      <c r="G486" s="77">
        <f>G487</f>
        <v>1000</v>
      </c>
      <c r="H486" s="77">
        <f>H489</f>
        <v>0</v>
      </c>
      <c r="I486" s="77">
        <f>I487</f>
        <v>1000</v>
      </c>
    </row>
    <row r="487" spans="1:9" ht="24">
      <c r="A487" s="5" t="s">
        <v>364</v>
      </c>
      <c r="B487" s="16" t="s">
        <v>72</v>
      </c>
      <c r="C487" s="20" t="s">
        <v>27</v>
      </c>
      <c r="D487" s="20" t="s">
        <v>8</v>
      </c>
      <c r="E487" s="16" t="s">
        <v>365</v>
      </c>
      <c r="F487" s="16"/>
      <c r="G487" s="77">
        <f>G488</f>
        <v>1000</v>
      </c>
      <c r="H487" s="77">
        <f>H490</f>
        <v>0</v>
      </c>
      <c r="I487" s="77">
        <f>I488</f>
        <v>1000</v>
      </c>
    </row>
    <row r="488" spans="1:9" ht="24">
      <c r="A488" s="5" t="s">
        <v>491</v>
      </c>
      <c r="B488" s="16" t="s">
        <v>72</v>
      </c>
      <c r="C488" s="20" t="s">
        <v>27</v>
      </c>
      <c r="D488" s="20" t="s">
        <v>8</v>
      </c>
      <c r="E488" s="16" t="s">
        <v>366</v>
      </c>
      <c r="F488" s="16"/>
      <c r="G488" s="77">
        <f>G489</f>
        <v>1000</v>
      </c>
      <c r="H488" s="77">
        <f>H489</f>
        <v>0</v>
      </c>
      <c r="I488" s="77">
        <f>I489</f>
        <v>1000</v>
      </c>
    </row>
    <row r="489" spans="1:9" ht="24">
      <c r="A489" s="5" t="s">
        <v>275</v>
      </c>
      <c r="B489" s="16" t="s">
        <v>72</v>
      </c>
      <c r="C489" s="20" t="s">
        <v>27</v>
      </c>
      <c r="D489" s="20" t="s">
        <v>8</v>
      </c>
      <c r="E489" s="16" t="s">
        <v>366</v>
      </c>
      <c r="F489" s="16" t="s">
        <v>274</v>
      </c>
      <c r="G489" s="77">
        <f>G490</f>
        <v>1000</v>
      </c>
      <c r="H489" s="77">
        <f>H490</f>
        <v>0</v>
      </c>
      <c r="I489" s="77">
        <f>I490</f>
        <v>1000</v>
      </c>
    </row>
    <row r="490" spans="1:9" ht="15.75" customHeight="1">
      <c r="A490" s="10" t="s">
        <v>148</v>
      </c>
      <c r="B490" s="17" t="s">
        <v>72</v>
      </c>
      <c r="C490" s="18" t="s">
        <v>27</v>
      </c>
      <c r="D490" s="18" t="s">
        <v>8</v>
      </c>
      <c r="E490" s="17" t="s">
        <v>366</v>
      </c>
      <c r="F490" s="17" t="s">
        <v>274</v>
      </c>
      <c r="G490" s="75">
        <v>1000</v>
      </c>
      <c r="H490" s="75"/>
      <c r="I490" s="75">
        <f>G490+H490</f>
        <v>1000</v>
      </c>
    </row>
    <row r="491" spans="1:9">
      <c r="A491" s="117" t="s">
        <v>85</v>
      </c>
      <c r="B491" s="164" t="s">
        <v>72</v>
      </c>
      <c r="C491" s="74" t="s">
        <v>15</v>
      </c>
      <c r="D491" s="74" t="s">
        <v>89</v>
      </c>
      <c r="E491" s="164"/>
      <c r="F491" s="164"/>
      <c r="G491" s="84">
        <f t="shared" ref="G491" si="93">G492</f>
        <v>29421.599999999999</v>
      </c>
      <c r="H491" s="89">
        <f>H492</f>
        <v>-25112.1</v>
      </c>
      <c r="I491" s="89">
        <f>I492</f>
        <v>4309.5</v>
      </c>
    </row>
    <row r="492" spans="1:9">
      <c r="A492" s="5" t="s">
        <v>139</v>
      </c>
      <c r="B492" s="16" t="s">
        <v>72</v>
      </c>
      <c r="C492" s="15">
        <v>10</v>
      </c>
      <c r="D492" s="15">
        <v>4</v>
      </c>
      <c r="E492" s="16"/>
      <c r="F492" s="16"/>
      <c r="G492" s="77">
        <f>G493+G501</f>
        <v>29421.599999999999</v>
      </c>
      <c r="H492" s="77">
        <f>H493+H501</f>
        <v>-25112.1</v>
      </c>
      <c r="I492" s="77">
        <f>I493+I501</f>
        <v>4309.5</v>
      </c>
    </row>
    <row r="493" spans="1:9">
      <c r="A493" s="5" t="s">
        <v>47</v>
      </c>
      <c r="B493" s="16" t="s">
        <v>72</v>
      </c>
      <c r="C493" s="15">
        <v>10</v>
      </c>
      <c r="D493" s="15">
        <v>4</v>
      </c>
      <c r="E493" s="16" t="s">
        <v>108</v>
      </c>
      <c r="F493" s="16"/>
      <c r="G493" s="77">
        <f>G494</f>
        <v>20983.3</v>
      </c>
      <c r="H493" s="77">
        <f>H494</f>
        <v>-20983.3</v>
      </c>
      <c r="I493" s="77">
        <f>I494</f>
        <v>0</v>
      </c>
    </row>
    <row r="494" spans="1:9" ht="36">
      <c r="A494" s="5" t="s">
        <v>317</v>
      </c>
      <c r="B494" s="16" t="s">
        <v>72</v>
      </c>
      <c r="C494" s="15">
        <v>10</v>
      </c>
      <c r="D494" s="15">
        <v>4</v>
      </c>
      <c r="E494" s="16" t="s">
        <v>305</v>
      </c>
      <c r="F494" s="16"/>
      <c r="G494" s="77">
        <f>G495+G498</f>
        <v>20983.3</v>
      </c>
      <c r="H494" s="77">
        <f>H495+H498</f>
        <v>-20983.3</v>
      </c>
      <c r="I494" s="77">
        <f>I495+I498</f>
        <v>0</v>
      </c>
    </row>
    <row r="495" spans="1:9" ht="42" customHeight="1">
      <c r="A495" s="5" t="s">
        <v>434</v>
      </c>
      <c r="B495" s="23" t="s">
        <v>72</v>
      </c>
      <c r="C495" s="19" t="s">
        <v>15</v>
      </c>
      <c r="D495" s="19" t="s">
        <v>11</v>
      </c>
      <c r="E495" s="16" t="s">
        <v>433</v>
      </c>
      <c r="F495" s="71"/>
      <c r="G495" s="88">
        <f t="shared" ref="G495:I496" si="94">G496</f>
        <v>7726.5</v>
      </c>
      <c r="H495" s="77">
        <f t="shared" si="94"/>
        <v>-7726.5</v>
      </c>
      <c r="I495" s="77">
        <f t="shared" si="94"/>
        <v>0</v>
      </c>
    </row>
    <row r="496" spans="1:9" ht="24">
      <c r="A496" s="8" t="s">
        <v>278</v>
      </c>
      <c r="B496" s="23" t="s">
        <v>72</v>
      </c>
      <c r="C496" s="19" t="s">
        <v>15</v>
      </c>
      <c r="D496" s="19" t="s">
        <v>11</v>
      </c>
      <c r="E496" s="16" t="s">
        <v>433</v>
      </c>
      <c r="F496" s="23" t="s">
        <v>274</v>
      </c>
      <c r="G496" s="88">
        <f t="shared" si="94"/>
        <v>7726.5</v>
      </c>
      <c r="H496" s="77">
        <f t="shared" si="94"/>
        <v>-7726.5</v>
      </c>
      <c r="I496" s="77">
        <f t="shared" si="94"/>
        <v>0</v>
      </c>
    </row>
    <row r="497" spans="1:9">
      <c r="A497" s="10" t="s">
        <v>187</v>
      </c>
      <c r="B497" s="17" t="s">
        <v>72</v>
      </c>
      <c r="C497" s="18" t="s">
        <v>15</v>
      </c>
      <c r="D497" s="18" t="s">
        <v>11</v>
      </c>
      <c r="E497" s="17" t="s">
        <v>433</v>
      </c>
      <c r="F497" s="17" t="s">
        <v>274</v>
      </c>
      <c r="G497" s="75">
        <v>7726.5</v>
      </c>
      <c r="H497" s="75">
        <v>-7726.5</v>
      </c>
      <c r="I497" s="75">
        <f>G497+H497</f>
        <v>0</v>
      </c>
    </row>
    <row r="498" spans="1:9" ht="29.25" customHeight="1">
      <c r="A498" s="5" t="s">
        <v>342</v>
      </c>
      <c r="B498" s="16" t="s">
        <v>72</v>
      </c>
      <c r="C498" s="20" t="s">
        <v>15</v>
      </c>
      <c r="D498" s="20" t="s">
        <v>11</v>
      </c>
      <c r="E498" s="16" t="s">
        <v>341</v>
      </c>
      <c r="F498" s="16"/>
      <c r="G498" s="77">
        <f>G499</f>
        <v>13256.8</v>
      </c>
      <c r="H498" s="77">
        <f>H499</f>
        <v>-13256.8</v>
      </c>
      <c r="I498" s="77">
        <f>I499</f>
        <v>0</v>
      </c>
    </row>
    <row r="499" spans="1:9" ht="24">
      <c r="A499" s="8" t="s">
        <v>278</v>
      </c>
      <c r="B499" s="23" t="s">
        <v>72</v>
      </c>
      <c r="C499" s="19" t="s">
        <v>15</v>
      </c>
      <c r="D499" s="19" t="s">
        <v>11</v>
      </c>
      <c r="E499" s="16" t="s">
        <v>341</v>
      </c>
      <c r="F499" s="23" t="s">
        <v>274</v>
      </c>
      <c r="G499" s="85">
        <f>G500</f>
        <v>13256.8</v>
      </c>
      <c r="H499" s="85">
        <f>H500</f>
        <v>-13256.8</v>
      </c>
      <c r="I499" s="88">
        <f>G499+H499</f>
        <v>0</v>
      </c>
    </row>
    <row r="500" spans="1:9">
      <c r="A500" s="10" t="s">
        <v>188</v>
      </c>
      <c r="B500" s="17" t="s">
        <v>72</v>
      </c>
      <c r="C500" s="18" t="s">
        <v>15</v>
      </c>
      <c r="D500" s="18" t="s">
        <v>11</v>
      </c>
      <c r="E500" s="17" t="s">
        <v>341</v>
      </c>
      <c r="F500" s="17" t="s">
        <v>274</v>
      </c>
      <c r="G500" s="75">
        <f>13256.8</f>
        <v>13256.8</v>
      </c>
      <c r="H500" s="75">
        <v>-13256.8</v>
      </c>
      <c r="I500" s="75">
        <f>G500+H500</f>
        <v>0</v>
      </c>
    </row>
    <row r="501" spans="1:9">
      <c r="A501" s="5" t="s">
        <v>53</v>
      </c>
      <c r="B501" s="16" t="s">
        <v>72</v>
      </c>
      <c r="C501" s="20" t="s">
        <v>15</v>
      </c>
      <c r="D501" s="20" t="s">
        <v>11</v>
      </c>
      <c r="E501" s="16" t="s">
        <v>105</v>
      </c>
      <c r="F501" s="16"/>
      <c r="G501" s="88">
        <f>G502+G506</f>
        <v>8438.2999999999993</v>
      </c>
      <c r="H501" s="88">
        <f>H502+H506</f>
        <v>-4128.8</v>
      </c>
      <c r="I501" s="88">
        <f>I502+I506</f>
        <v>4309.5</v>
      </c>
    </row>
    <row r="502" spans="1:9">
      <c r="A502" s="5" t="s">
        <v>472</v>
      </c>
      <c r="B502" s="16" t="s">
        <v>72</v>
      </c>
      <c r="C502" s="20" t="s">
        <v>15</v>
      </c>
      <c r="D502" s="20" t="s">
        <v>11</v>
      </c>
      <c r="E502" s="16" t="s">
        <v>473</v>
      </c>
      <c r="F502" s="16"/>
      <c r="G502" s="88">
        <f>G503</f>
        <v>2324.3000000000002</v>
      </c>
      <c r="H502" s="88">
        <f t="shared" ref="H502:I502" si="95">H503</f>
        <v>0</v>
      </c>
      <c r="I502" s="88">
        <f t="shared" si="95"/>
        <v>2324.3000000000002</v>
      </c>
    </row>
    <row r="503" spans="1:9">
      <c r="A503" s="5" t="s">
        <v>469</v>
      </c>
      <c r="B503" s="16" t="s">
        <v>72</v>
      </c>
      <c r="C503" s="20" t="s">
        <v>15</v>
      </c>
      <c r="D503" s="20" t="s">
        <v>11</v>
      </c>
      <c r="E503" s="16" t="s">
        <v>474</v>
      </c>
      <c r="F503" s="16"/>
      <c r="G503" s="88">
        <f>G504</f>
        <v>2324.3000000000002</v>
      </c>
      <c r="H503" s="88">
        <f>H504</f>
        <v>0</v>
      </c>
      <c r="I503" s="88">
        <f>I504</f>
        <v>2324.3000000000002</v>
      </c>
    </row>
    <row r="504" spans="1:9" ht="24">
      <c r="A504" s="8" t="s">
        <v>278</v>
      </c>
      <c r="B504" s="23" t="s">
        <v>72</v>
      </c>
      <c r="C504" s="19" t="s">
        <v>15</v>
      </c>
      <c r="D504" s="19" t="s">
        <v>11</v>
      </c>
      <c r="E504" s="16" t="s">
        <v>474</v>
      </c>
      <c r="F504" s="23" t="s">
        <v>274</v>
      </c>
      <c r="G504" s="88">
        <f>G505</f>
        <v>2324.3000000000002</v>
      </c>
      <c r="H504" s="88">
        <f>H505</f>
        <v>0</v>
      </c>
      <c r="I504" s="88">
        <f>I505</f>
        <v>2324.3000000000002</v>
      </c>
    </row>
    <row r="505" spans="1:9" ht="16.5" customHeight="1">
      <c r="A505" s="10" t="s">
        <v>471</v>
      </c>
      <c r="B505" s="17" t="s">
        <v>72</v>
      </c>
      <c r="C505" s="18" t="s">
        <v>15</v>
      </c>
      <c r="D505" s="18" t="s">
        <v>11</v>
      </c>
      <c r="E505" s="17" t="s">
        <v>474</v>
      </c>
      <c r="F505" s="17" t="s">
        <v>274</v>
      </c>
      <c r="G505" s="75">
        <v>2324.3000000000002</v>
      </c>
      <c r="H505" s="75"/>
      <c r="I505" s="75">
        <f>G505+H505</f>
        <v>2324.3000000000002</v>
      </c>
    </row>
    <row r="506" spans="1:9" ht="24">
      <c r="A506" s="5" t="s">
        <v>467</v>
      </c>
      <c r="B506" s="16" t="s">
        <v>72</v>
      </c>
      <c r="C506" s="20" t="s">
        <v>15</v>
      </c>
      <c r="D506" s="20" t="s">
        <v>11</v>
      </c>
      <c r="E506" s="16" t="s">
        <v>468</v>
      </c>
      <c r="F506" s="16"/>
      <c r="G506" s="88">
        <f>G507</f>
        <v>6114</v>
      </c>
      <c r="H506" s="88">
        <f t="shared" ref="H506:I508" si="96">H507</f>
        <v>-4128.8</v>
      </c>
      <c r="I506" s="88">
        <f t="shared" si="96"/>
        <v>1985.1999999999998</v>
      </c>
    </row>
    <row r="507" spans="1:9">
      <c r="A507" s="5" t="s">
        <v>469</v>
      </c>
      <c r="B507" s="16" t="s">
        <v>72</v>
      </c>
      <c r="C507" s="20" t="s">
        <v>15</v>
      </c>
      <c r="D507" s="20" t="s">
        <v>11</v>
      </c>
      <c r="E507" s="16" t="s">
        <v>470</v>
      </c>
      <c r="F507" s="16"/>
      <c r="G507" s="88">
        <f>G508</f>
        <v>6114</v>
      </c>
      <c r="H507" s="88">
        <f t="shared" si="96"/>
        <v>-4128.8</v>
      </c>
      <c r="I507" s="88">
        <f t="shared" si="96"/>
        <v>1985.1999999999998</v>
      </c>
    </row>
    <row r="508" spans="1:9" ht="24">
      <c r="A508" s="8" t="s">
        <v>278</v>
      </c>
      <c r="B508" s="23" t="s">
        <v>72</v>
      </c>
      <c r="C508" s="19" t="s">
        <v>15</v>
      </c>
      <c r="D508" s="19" t="s">
        <v>11</v>
      </c>
      <c r="E508" s="23" t="s">
        <v>470</v>
      </c>
      <c r="F508" s="23" t="s">
        <v>274</v>
      </c>
      <c r="G508" s="88">
        <f>G509</f>
        <v>6114</v>
      </c>
      <c r="H508" s="88">
        <f t="shared" si="96"/>
        <v>-4128.8</v>
      </c>
      <c r="I508" s="88">
        <f t="shared" si="96"/>
        <v>1985.1999999999998</v>
      </c>
    </row>
    <row r="509" spans="1:9" ht="16.5" customHeight="1">
      <c r="A509" s="10" t="s">
        <v>471</v>
      </c>
      <c r="B509" s="17" t="s">
        <v>72</v>
      </c>
      <c r="C509" s="18" t="s">
        <v>15</v>
      </c>
      <c r="D509" s="18" t="s">
        <v>11</v>
      </c>
      <c r="E509" s="17" t="s">
        <v>470</v>
      </c>
      <c r="F509" s="17" t="s">
        <v>274</v>
      </c>
      <c r="G509" s="75">
        <v>6114</v>
      </c>
      <c r="H509" s="75">
        <v>-4128.8</v>
      </c>
      <c r="I509" s="75">
        <f>G509+H509</f>
        <v>1985.1999999999998</v>
      </c>
    </row>
    <row r="510" spans="1:9" ht="38.25" customHeight="1">
      <c r="A510" s="114" t="s">
        <v>145</v>
      </c>
      <c r="B510" s="115" t="s">
        <v>64</v>
      </c>
      <c r="C510" s="157"/>
      <c r="D510" s="157"/>
      <c r="E510" s="115" t="s">
        <v>7</v>
      </c>
      <c r="F510" s="115" t="s">
        <v>7</v>
      </c>
      <c r="G510" s="80">
        <f>G517+G614+G511</f>
        <v>838610.4</v>
      </c>
      <c r="H510" s="80">
        <f>H517+H614+H511</f>
        <v>77176</v>
      </c>
      <c r="I510" s="80">
        <f>I517+I614+I511</f>
        <v>915786.39999999991</v>
      </c>
    </row>
    <row r="511" spans="1:9" ht="20.25" customHeight="1">
      <c r="A511" s="7" t="s">
        <v>81</v>
      </c>
      <c r="B511" s="73" t="s">
        <v>64</v>
      </c>
      <c r="C511" s="74" t="s">
        <v>11</v>
      </c>
      <c r="D511" s="74" t="s">
        <v>89</v>
      </c>
      <c r="E511" s="73" t="s">
        <v>7</v>
      </c>
      <c r="F511" s="73" t="s">
        <v>7</v>
      </c>
      <c r="G511" s="107">
        <f>G512</f>
        <v>292.3</v>
      </c>
      <c r="H511" s="108">
        <f t="shared" ref="H511:I515" si="97">H512</f>
        <v>0</v>
      </c>
      <c r="I511" s="107">
        <f t="shared" si="97"/>
        <v>292.3</v>
      </c>
    </row>
    <row r="512" spans="1:9" ht="16.5" customHeight="1">
      <c r="A512" s="6" t="s">
        <v>325</v>
      </c>
      <c r="B512" s="16" t="s">
        <v>64</v>
      </c>
      <c r="C512" s="19" t="s">
        <v>11</v>
      </c>
      <c r="D512" s="19" t="s">
        <v>8</v>
      </c>
      <c r="E512" s="73"/>
      <c r="F512" s="73"/>
      <c r="G512" s="77">
        <f>G513</f>
        <v>292.3</v>
      </c>
      <c r="H512" s="97">
        <f t="shared" si="97"/>
        <v>0</v>
      </c>
      <c r="I512" s="77">
        <f t="shared" si="97"/>
        <v>292.3</v>
      </c>
    </row>
    <row r="513" spans="1:9" ht="17.25" customHeight="1">
      <c r="A513" s="6" t="s">
        <v>40</v>
      </c>
      <c r="B513" s="16" t="s">
        <v>64</v>
      </c>
      <c r="C513" s="19" t="s">
        <v>11</v>
      </c>
      <c r="D513" s="19" t="s">
        <v>8</v>
      </c>
      <c r="E513" s="16" t="s">
        <v>97</v>
      </c>
      <c r="F513" s="73"/>
      <c r="G513" s="77">
        <f>G514</f>
        <v>292.3</v>
      </c>
      <c r="H513" s="97">
        <f>H515</f>
        <v>0</v>
      </c>
      <c r="I513" s="77">
        <f>I515</f>
        <v>292.3</v>
      </c>
    </row>
    <row r="514" spans="1:9" ht="36" customHeight="1">
      <c r="A514" s="166" t="s">
        <v>377</v>
      </c>
      <c r="B514" s="16" t="s">
        <v>64</v>
      </c>
      <c r="C514" s="19" t="s">
        <v>11</v>
      </c>
      <c r="D514" s="19" t="s">
        <v>8</v>
      </c>
      <c r="E514" s="16" t="s">
        <v>378</v>
      </c>
      <c r="F514" s="73"/>
      <c r="G514" s="77">
        <f>G515</f>
        <v>292.3</v>
      </c>
      <c r="H514" s="97">
        <f>H515</f>
        <v>0</v>
      </c>
      <c r="I514" s="77">
        <f>I515</f>
        <v>292.3</v>
      </c>
    </row>
    <row r="515" spans="1:9" ht="27" customHeight="1">
      <c r="A515" s="167" t="s">
        <v>348</v>
      </c>
      <c r="B515" s="16" t="s">
        <v>64</v>
      </c>
      <c r="C515" s="20" t="s">
        <v>11</v>
      </c>
      <c r="D515" s="20" t="s">
        <v>8</v>
      </c>
      <c r="E515" s="16" t="s">
        <v>382</v>
      </c>
      <c r="F515" s="73"/>
      <c r="G515" s="77">
        <f>G516</f>
        <v>292.3</v>
      </c>
      <c r="H515" s="97">
        <f t="shared" si="97"/>
        <v>0</v>
      </c>
      <c r="I515" s="77">
        <f t="shared" si="97"/>
        <v>292.3</v>
      </c>
    </row>
    <row r="516" spans="1:9" ht="18.75" customHeight="1">
      <c r="A516" s="140" t="s">
        <v>193</v>
      </c>
      <c r="B516" s="17" t="s">
        <v>64</v>
      </c>
      <c r="C516" s="18" t="s">
        <v>11</v>
      </c>
      <c r="D516" s="18" t="s">
        <v>8</v>
      </c>
      <c r="E516" s="17" t="s">
        <v>382</v>
      </c>
      <c r="F516" s="17" t="s">
        <v>192</v>
      </c>
      <c r="G516" s="75">
        <v>292.3</v>
      </c>
      <c r="H516" s="91"/>
      <c r="I516" s="75">
        <f>G516+H516</f>
        <v>292.3</v>
      </c>
    </row>
    <row r="517" spans="1:9">
      <c r="A517" s="117" t="s">
        <v>84</v>
      </c>
      <c r="B517" s="73" t="s">
        <v>64</v>
      </c>
      <c r="C517" s="119">
        <v>7</v>
      </c>
      <c r="D517" s="119">
        <v>0</v>
      </c>
      <c r="E517" s="73" t="s">
        <v>7</v>
      </c>
      <c r="F517" s="73" t="s">
        <v>7</v>
      </c>
      <c r="G517" s="76">
        <f>G518+G542+G582+G596</f>
        <v>824061.79999999993</v>
      </c>
      <c r="H517" s="109">
        <f>H518+H542+H582+H596</f>
        <v>77176</v>
      </c>
      <c r="I517" s="76">
        <f>I518+I542+I582+I596</f>
        <v>901237.79999999981</v>
      </c>
    </row>
    <row r="518" spans="1:9">
      <c r="A518" s="5" t="s">
        <v>21</v>
      </c>
      <c r="B518" s="16" t="s">
        <v>64</v>
      </c>
      <c r="C518" s="15">
        <v>7</v>
      </c>
      <c r="D518" s="15">
        <v>1</v>
      </c>
      <c r="E518" s="16" t="s">
        <v>7</v>
      </c>
      <c r="F518" s="16" t="s">
        <v>7</v>
      </c>
      <c r="G518" s="77">
        <f>G519+G528+G525</f>
        <v>284426.69999999995</v>
      </c>
      <c r="H518" s="77">
        <f>H519+H528+H525</f>
        <v>20242.099999999999</v>
      </c>
      <c r="I518" s="77">
        <f>I519+I528+I525</f>
        <v>304668.79999999993</v>
      </c>
    </row>
    <row r="519" spans="1:9">
      <c r="A519" s="5" t="s">
        <v>22</v>
      </c>
      <c r="B519" s="16" t="s">
        <v>64</v>
      </c>
      <c r="C519" s="15">
        <v>7</v>
      </c>
      <c r="D519" s="15">
        <v>1</v>
      </c>
      <c r="E519" s="16" t="s">
        <v>124</v>
      </c>
      <c r="F519" s="16" t="s">
        <v>7</v>
      </c>
      <c r="G519" s="77">
        <f>G520</f>
        <v>70867.5</v>
      </c>
      <c r="H519" s="97">
        <f>H520</f>
        <v>3016.8</v>
      </c>
      <c r="I519" s="77">
        <f>I520</f>
        <v>73884.3</v>
      </c>
    </row>
    <row r="520" spans="1:9">
      <c r="A520" s="5" t="s">
        <v>23</v>
      </c>
      <c r="B520" s="16" t="s">
        <v>64</v>
      </c>
      <c r="C520" s="15">
        <v>7</v>
      </c>
      <c r="D520" s="15">
        <v>1</v>
      </c>
      <c r="E520" s="16" t="s">
        <v>253</v>
      </c>
      <c r="F520" s="16"/>
      <c r="G520" s="77">
        <f>G521+G524</f>
        <v>70867.5</v>
      </c>
      <c r="H520" s="77">
        <f t="shared" ref="H520:I520" si="98">H521+H524</f>
        <v>3016.8</v>
      </c>
      <c r="I520" s="77">
        <f t="shared" si="98"/>
        <v>73884.3</v>
      </c>
    </row>
    <row r="521" spans="1:9" ht="36">
      <c r="A521" s="5" t="s">
        <v>215</v>
      </c>
      <c r="B521" s="16" t="s">
        <v>64</v>
      </c>
      <c r="C521" s="15">
        <v>7</v>
      </c>
      <c r="D521" s="15">
        <v>1</v>
      </c>
      <c r="E521" s="16" t="s">
        <v>253</v>
      </c>
      <c r="F521" s="16" t="s">
        <v>214</v>
      </c>
      <c r="G521" s="77">
        <f>G522+G523</f>
        <v>66098.600000000006</v>
      </c>
      <c r="H521" s="77">
        <f t="shared" ref="H521:I521" si="99">H522+H523</f>
        <v>3886.7000000000003</v>
      </c>
      <c r="I521" s="77">
        <f t="shared" si="99"/>
        <v>69985.3</v>
      </c>
    </row>
    <row r="522" spans="1:9">
      <c r="A522" s="10" t="s">
        <v>147</v>
      </c>
      <c r="B522" s="17" t="s">
        <v>64</v>
      </c>
      <c r="C522" s="14">
        <v>7</v>
      </c>
      <c r="D522" s="14">
        <v>1</v>
      </c>
      <c r="E522" s="17" t="s">
        <v>253</v>
      </c>
      <c r="F522" s="17" t="s">
        <v>214</v>
      </c>
      <c r="G522" s="75">
        <f>59905.3+6193.3</f>
        <v>66098.600000000006</v>
      </c>
      <c r="H522" s="91">
        <f>1649.1+78.4</f>
        <v>1727.5</v>
      </c>
      <c r="I522" s="75">
        <f>G522+H522</f>
        <v>67826.100000000006</v>
      </c>
    </row>
    <row r="523" spans="1:9">
      <c r="A523" s="10" t="s">
        <v>486</v>
      </c>
      <c r="B523" s="17" t="s">
        <v>64</v>
      </c>
      <c r="C523" s="14">
        <v>7</v>
      </c>
      <c r="D523" s="14">
        <v>1</v>
      </c>
      <c r="E523" s="17" t="s">
        <v>253</v>
      </c>
      <c r="F523" s="17" t="s">
        <v>214</v>
      </c>
      <c r="G523" s="75"/>
      <c r="H523" s="91">
        <f>2061.4+97.8</f>
        <v>2159.2000000000003</v>
      </c>
      <c r="I523" s="75">
        <f>G523+H523</f>
        <v>2159.2000000000003</v>
      </c>
    </row>
    <row r="524" spans="1:9">
      <c r="A524" s="10" t="s">
        <v>216</v>
      </c>
      <c r="B524" s="17" t="s">
        <v>64</v>
      </c>
      <c r="C524" s="14">
        <v>7</v>
      </c>
      <c r="D524" s="14">
        <v>1</v>
      </c>
      <c r="E524" s="17" t="s">
        <v>253</v>
      </c>
      <c r="F524" s="17" t="s">
        <v>217</v>
      </c>
      <c r="G524" s="75">
        <v>4768.8999999999996</v>
      </c>
      <c r="H524" s="91">
        <v>-869.9</v>
      </c>
      <c r="I524" s="75">
        <f>G524+H524</f>
        <v>3898.9999999999995</v>
      </c>
    </row>
    <row r="525" spans="1:9">
      <c r="A525" s="5" t="s">
        <v>307</v>
      </c>
      <c r="B525" s="16" t="s">
        <v>64</v>
      </c>
      <c r="C525" s="15">
        <v>7</v>
      </c>
      <c r="D525" s="15">
        <v>1</v>
      </c>
      <c r="E525" s="16" t="s">
        <v>465</v>
      </c>
      <c r="F525" s="16"/>
      <c r="G525" s="77">
        <f>G526</f>
        <v>640.1</v>
      </c>
      <c r="H525" s="77">
        <f t="shared" ref="H525:I526" si="100">H526</f>
        <v>-549.5</v>
      </c>
      <c r="I525" s="77">
        <f t="shared" si="100"/>
        <v>90.600000000000023</v>
      </c>
    </row>
    <row r="526" spans="1:9" ht="24" customHeight="1">
      <c r="A526" s="5" t="s">
        <v>466</v>
      </c>
      <c r="B526" s="16" t="s">
        <v>64</v>
      </c>
      <c r="C526" s="15">
        <v>7</v>
      </c>
      <c r="D526" s="15">
        <v>1</v>
      </c>
      <c r="E526" s="16" t="s">
        <v>464</v>
      </c>
      <c r="F526" s="16"/>
      <c r="G526" s="77">
        <f>G527</f>
        <v>640.1</v>
      </c>
      <c r="H526" s="77">
        <f t="shared" si="100"/>
        <v>-549.5</v>
      </c>
      <c r="I526" s="77">
        <f t="shared" si="100"/>
        <v>90.600000000000023</v>
      </c>
    </row>
    <row r="527" spans="1:9">
      <c r="A527" s="10" t="s">
        <v>218</v>
      </c>
      <c r="B527" s="17" t="s">
        <v>64</v>
      </c>
      <c r="C527" s="14">
        <v>7</v>
      </c>
      <c r="D527" s="14">
        <v>1</v>
      </c>
      <c r="E527" s="17" t="s">
        <v>464</v>
      </c>
      <c r="F527" s="17" t="s">
        <v>219</v>
      </c>
      <c r="G527" s="75">
        <v>640.1</v>
      </c>
      <c r="H527" s="75">
        <v>-549.5</v>
      </c>
      <c r="I527" s="75">
        <f>G527+H527</f>
        <v>90.600000000000023</v>
      </c>
    </row>
    <row r="528" spans="1:9">
      <c r="A528" s="5" t="s">
        <v>40</v>
      </c>
      <c r="B528" s="16" t="s">
        <v>64</v>
      </c>
      <c r="C528" s="15">
        <v>7</v>
      </c>
      <c r="D528" s="15">
        <v>1</v>
      </c>
      <c r="E528" s="16" t="s">
        <v>97</v>
      </c>
      <c r="F528" s="16"/>
      <c r="G528" s="77">
        <f>G529+G538</f>
        <v>212919.09999999998</v>
      </c>
      <c r="H528" s="77">
        <f>H529+H538</f>
        <v>17774.8</v>
      </c>
      <c r="I528" s="77">
        <f>I529+I538</f>
        <v>230693.89999999997</v>
      </c>
    </row>
    <row r="529" spans="1:9" ht="24">
      <c r="A529" s="5" t="s">
        <v>398</v>
      </c>
      <c r="B529" s="16" t="s">
        <v>64</v>
      </c>
      <c r="C529" s="15">
        <v>7</v>
      </c>
      <c r="D529" s="15">
        <v>1</v>
      </c>
      <c r="E529" s="16" t="s">
        <v>391</v>
      </c>
      <c r="F529" s="16"/>
      <c r="G529" s="77">
        <f>G530+G535</f>
        <v>207029.09999999998</v>
      </c>
      <c r="H529" s="77">
        <f>H530+H535</f>
        <v>17325.899999999998</v>
      </c>
      <c r="I529" s="77">
        <f>I530+I535</f>
        <v>224354.99999999997</v>
      </c>
    </row>
    <row r="530" spans="1:9" ht="36">
      <c r="A530" s="5" t="s">
        <v>352</v>
      </c>
      <c r="B530" s="16" t="s">
        <v>64</v>
      </c>
      <c r="C530" s="15">
        <v>7</v>
      </c>
      <c r="D530" s="15">
        <v>1</v>
      </c>
      <c r="E530" s="16" t="s">
        <v>390</v>
      </c>
      <c r="F530" s="16"/>
      <c r="G530" s="77">
        <f>G531+G534</f>
        <v>204362.3</v>
      </c>
      <c r="H530" s="77">
        <f t="shared" ref="H530" si="101">H531+H534</f>
        <v>17325.899999999998</v>
      </c>
      <c r="I530" s="77">
        <f>I531+I534</f>
        <v>221688.19999999998</v>
      </c>
    </row>
    <row r="531" spans="1:9" ht="36">
      <c r="A531" s="5" t="s">
        <v>209</v>
      </c>
      <c r="B531" s="16" t="s">
        <v>64</v>
      </c>
      <c r="C531" s="15">
        <v>7</v>
      </c>
      <c r="D531" s="15">
        <v>1</v>
      </c>
      <c r="E531" s="16" t="s">
        <v>390</v>
      </c>
      <c r="F531" s="16" t="s">
        <v>208</v>
      </c>
      <c r="G531" s="77">
        <f>G532+G533</f>
        <v>198631.69999999998</v>
      </c>
      <c r="H531" s="77">
        <f t="shared" ref="H531:I531" si="102">H532+H533</f>
        <v>16033.899999999998</v>
      </c>
      <c r="I531" s="77">
        <f t="shared" si="102"/>
        <v>214665.59999999998</v>
      </c>
    </row>
    <row r="532" spans="1:9">
      <c r="A532" s="10" t="s">
        <v>147</v>
      </c>
      <c r="B532" s="17" t="s">
        <v>64</v>
      </c>
      <c r="C532" s="14">
        <v>7</v>
      </c>
      <c r="D532" s="14">
        <v>1</v>
      </c>
      <c r="E532" s="17" t="s">
        <v>390</v>
      </c>
      <c r="F532" s="17" t="s">
        <v>208</v>
      </c>
      <c r="G532" s="75">
        <f>16055.4+155596+26980.3</f>
        <v>198631.69999999998</v>
      </c>
      <c r="H532" s="75">
        <f>6787.9+338.2</f>
        <v>7126.0999999999995</v>
      </c>
      <c r="I532" s="75">
        <f>G532+H532</f>
        <v>205757.8</v>
      </c>
    </row>
    <row r="533" spans="1:9">
      <c r="A533" s="10" t="s">
        <v>486</v>
      </c>
      <c r="B533" s="17" t="s">
        <v>64</v>
      </c>
      <c r="C533" s="14">
        <v>7</v>
      </c>
      <c r="D533" s="14">
        <v>1</v>
      </c>
      <c r="E533" s="17" t="s">
        <v>390</v>
      </c>
      <c r="F533" s="17" t="s">
        <v>208</v>
      </c>
      <c r="G533" s="75"/>
      <c r="H533" s="75">
        <f>8484.8+423</f>
        <v>8907.7999999999993</v>
      </c>
      <c r="I533" s="75">
        <f>G533+H533</f>
        <v>8907.7999999999993</v>
      </c>
    </row>
    <row r="534" spans="1:9">
      <c r="A534" s="10" t="s">
        <v>218</v>
      </c>
      <c r="B534" s="17" t="s">
        <v>64</v>
      </c>
      <c r="C534" s="14">
        <v>7</v>
      </c>
      <c r="D534" s="14">
        <v>1</v>
      </c>
      <c r="E534" s="17" t="s">
        <v>390</v>
      </c>
      <c r="F534" s="17" t="s">
        <v>219</v>
      </c>
      <c r="G534" s="75">
        <v>5730.6</v>
      </c>
      <c r="H534" s="91">
        <v>1292</v>
      </c>
      <c r="I534" s="75">
        <f>G534+H534</f>
        <v>7022.6</v>
      </c>
    </row>
    <row r="535" spans="1:9" ht="36">
      <c r="A535" s="168" t="s">
        <v>353</v>
      </c>
      <c r="B535" s="16" t="s">
        <v>64</v>
      </c>
      <c r="C535" s="15">
        <v>7</v>
      </c>
      <c r="D535" s="15">
        <v>1</v>
      </c>
      <c r="E535" s="16" t="s">
        <v>392</v>
      </c>
      <c r="F535" s="16"/>
      <c r="G535" s="77">
        <f>G536+G537</f>
        <v>2666.8</v>
      </c>
      <c r="H535" s="97">
        <f>H536+H537</f>
        <v>0</v>
      </c>
      <c r="I535" s="77">
        <f>I536+I537</f>
        <v>2666.8</v>
      </c>
    </row>
    <row r="536" spans="1:9">
      <c r="A536" s="10" t="s">
        <v>216</v>
      </c>
      <c r="B536" s="17" t="s">
        <v>64</v>
      </c>
      <c r="C536" s="14">
        <v>7</v>
      </c>
      <c r="D536" s="14">
        <v>1</v>
      </c>
      <c r="E536" s="17" t="s">
        <v>392</v>
      </c>
      <c r="F536" s="17" t="s">
        <v>217</v>
      </c>
      <c r="G536" s="75">
        <v>1306</v>
      </c>
      <c r="H536" s="91"/>
      <c r="I536" s="75">
        <f>G536+H536</f>
        <v>1306</v>
      </c>
    </row>
    <row r="537" spans="1:9">
      <c r="A537" s="10" t="s">
        <v>218</v>
      </c>
      <c r="B537" s="17" t="s">
        <v>64</v>
      </c>
      <c r="C537" s="14">
        <v>7</v>
      </c>
      <c r="D537" s="14">
        <v>1</v>
      </c>
      <c r="E537" s="17" t="s">
        <v>392</v>
      </c>
      <c r="F537" s="17" t="s">
        <v>219</v>
      </c>
      <c r="G537" s="75">
        <v>1360.8</v>
      </c>
      <c r="H537" s="91"/>
      <c r="I537" s="75">
        <f>G537+H537</f>
        <v>1360.8</v>
      </c>
    </row>
    <row r="538" spans="1:9" ht="48">
      <c r="A538" s="5" t="s">
        <v>440</v>
      </c>
      <c r="B538" s="16" t="s">
        <v>64</v>
      </c>
      <c r="C538" s="15">
        <v>7</v>
      </c>
      <c r="D538" s="15">
        <v>1</v>
      </c>
      <c r="E538" s="16" t="s">
        <v>361</v>
      </c>
      <c r="F538" s="16"/>
      <c r="G538" s="77">
        <f>G539</f>
        <v>5890</v>
      </c>
      <c r="H538" s="77">
        <f>H539</f>
        <v>448.9</v>
      </c>
      <c r="I538" s="77">
        <f>I539</f>
        <v>6338.9</v>
      </c>
    </row>
    <row r="539" spans="1:9" ht="36">
      <c r="A539" s="166" t="s">
        <v>183</v>
      </c>
      <c r="B539" s="16" t="s">
        <v>64</v>
      </c>
      <c r="C539" s="15">
        <v>7</v>
      </c>
      <c r="D539" s="15">
        <v>1</v>
      </c>
      <c r="E539" s="16" t="s">
        <v>370</v>
      </c>
      <c r="F539" s="16"/>
      <c r="G539" s="77">
        <f>G540+G541</f>
        <v>5890</v>
      </c>
      <c r="H539" s="77">
        <f>H540+H541</f>
        <v>448.9</v>
      </c>
      <c r="I539" s="77">
        <f>I540+I541</f>
        <v>6338.9</v>
      </c>
    </row>
    <row r="540" spans="1:9">
      <c r="A540" s="10" t="s">
        <v>216</v>
      </c>
      <c r="B540" s="17" t="s">
        <v>64</v>
      </c>
      <c r="C540" s="14">
        <v>7</v>
      </c>
      <c r="D540" s="14">
        <v>1</v>
      </c>
      <c r="E540" s="17" t="s">
        <v>370</v>
      </c>
      <c r="F540" s="17" t="s">
        <v>217</v>
      </c>
      <c r="G540" s="75">
        <v>4255</v>
      </c>
      <c r="H540" s="75">
        <v>448.9</v>
      </c>
      <c r="I540" s="75">
        <f>G540+H540</f>
        <v>4703.8999999999996</v>
      </c>
    </row>
    <row r="541" spans="1:9">
      <c r="A541" s="10" t="s">
        <v>218</v>
      </c>
      <c r="B541" s="17" t="s">
        <v>64</v>
      </c>
      <c r="C541" s="14">
        <v>7</v>
      </c>
      <c r="D541" s="14">
        <v>1</v>
      </c>
      <c r="E541" s="17" t="s">
        <v>370</v>
      </c>
      <c r="F541" s="17" t="s">
        <v>219</v>
      </c>
      <c r="G541" s="75">
        <v>1635</v>
      </c>
      <c r="H541" s="75"/>
      <c r="I541" s="75">
        <f>G541+H541</f>
        <v>1635</v>
      </c>
    </row>
    <row r="542" spans="1:9">
      <c r="A542" s="5" t="s">
        <v>24</v>
      </c>
      <c r="B542" s="16" t="s">
        <v>64</v>
      </c>
      <c r="C542" s="15">
        <v>7</v>
      </c>
      <c r="D542" s="15">
        <v>2</v>
      </c>
      <c r="E542" s="16"/>
      <c r="F542" s="16" t="s">
        <v>7</v>
      </c>
      <c r="G542" s="77">
        <f>G543+G550+G562+G566+G556</f>
        <v>495219.3</v>
      </c>
      <c r="H542" s="77">
        <f>H543+H550+H562+H566+H556</f>
        <v>56933.9</v>
      </c>
      <c r="I542" s="77">
        <f>I543+I550+I562+I566+I556</f>
        <v>552153.19999999995</v>
      </c>
    </row>
    <row r="543" spans="1:9">
      <c r="A543" s="5" t="s">
        <v>87</v>
      </c>
      <c r="B543" s="16" t="s">
        <v>64</v>
      </c>
      <c r="C543" s="15">
        <v>7</v>
      </c>
      <c r="D543" s="15">
        <v>2</v>
      </c>
      <c r="E543" s="16" t="s">
        <v>123</v>
      </c>
      <c r="F543" s="16"/>
      <c r="G543" s="77">
        <f>G544</f>
        <v>423090.1</v>
      </c>
      <c r="H543" s="77">
        <f>H544</f>
        <v>49984.7</v>
      </c>
      <c r="I543" s="77">
        <f>I544</f>
        <v>473074.79999999993</v>
      </c>
    </row>
    <row r="544" spans="1:9">
      <c r="A544" s="5" t="s">
        <v>23</v>
      </c>
      <c r="B544" s="16" t="s">
        <v>64</v>
      </c>
      <c r="C544" s="15">
        <v>7</v>
      </c>
      <c r="D544" s="15">
        <v>2</v>
      </c>
      <c r="E544" s="16" t="s">
        <v>144</v>
      </c>
      <c r="F544" s="16"/>
      <c r="G544" s="77">
        <f>G545+G549</f>
        <v>423090.1</v>
      </c>
      <c r="H544" s="77">
        <f t="shared" ref="H544:I544" si="103">H545+H549</f>
        <v>49984.7</v>
      </c>
      <c r="I544" s="77">
        <f t="shared" si="103"/>
        <v>473074.79999999993</v>
      </c>
    </row>
    <row r="545" spans="1:9" ht="36">
      <c r="A545" s="5" t="s">
        <v>215</v>
      </c>
      <c r="B545" s="16" t="s">
        <v>64</v>
      </c>
      <c r="C545" s="15">
        <v>7</v>
      </c>
      <c r="D545" s="15">
        <v>2</v>
      </c>
      <c r="E545" s="16" t="s">
        <v>144</v>
      </c>
      <c r="F545" s="16" t="s">
        <v>214</v>
      </c>
      <c r="G545" s="77">
        <f>G546+G548+G547</f>
        <v>396681.1</v>
      </c>
      <c r="H545" s="77">
        <f t="shared" ref="H545:I545" si="104">H546+H548+H547</f>
        <v>48952.2</v>
      </c>
      <c r="I545" s="77">
        <f t="shared" si="104"/>
        <v>445633.29999999993</v>
      </c>
    </row>
    <row r="546" spans="1:9">
      <c r="A546" s="10" t="s">
        <v>151</v>
      </c>
      <c r="B546" s="17" t="s">
        <v>64</v>
      </c>
      <c r="C546" s="14">
        <v>7</v>
      </c>
      <c r="D546" s="14">
        <v>2</v>
      </c>
      <c r="E546" s="17" t="s">
        <v>144</v>
      </c>
      <c r="F546" s="17" t="s">
        <v>214</v>
      </c>
      <c r="G546" s="75">
        <f>286707.1</f>
        <v>286707.09999999998</v>
      </c>
      <c r="H546" s="75">
        <v>46306.1</v>
      </c>
      <c r="I546" s="75">
        <f>G546+H546</f>
        <v>333013.19999999995</v>
      </c>
    </row>
    <row r="547" spans="1:9">
      <c r="A547" s="10" t="s">
        <v>486</v>
      </c>
      <c r="B547" s="17" t="s">
        <v>64</v>
      </c>
      <c r="C547" s="14">
        <v>7</v>
      </c>
      <c r="D547" s="14">
        <v>2</v>
      </c>
      <c r="E547" s="17" t="s">
        <v>144</v>
      </c>
      <c r="F547" s="17" t="s">
        <v>214</v>
      </c>
      <c r="G547" s="75"/>
      <c r="H547" s="75">
        <f>1914+65.1</f>
        <v>1979.1</v>
      </c>
      <c r="I547" s="75">
        <f>G547+H547</f>
        <v>1979.1</v>
      </c>
    </row>
    <row r="548" spans="1:9">
      <c r="A548" s="10" t="s">
        <v>147</v>
      </c>
      <c r="B548" s="17" t="s">
        <v>64</v>
      </c>
      <c r="C548" s="14">
        <v>7</v>
      </c>
      <c r="D548" s="14">
        <v>2</v>
      </c>
      <c r="E548" s="17" t="s">
        <v>144</v>
      </c>
      <c r="F548" s="17" t="s">
        <v>214</v>
      </c>
      <c r="G548" s="75">
        <v>109974</v>
      </c>
      <c r="H548" s="91">
        <f>52.1+614.9</f>
        <v>667</v>
      </c>
      <c r="I548" s="75">
        <f>G548+H548</f>
        <v>110641</v>
      </c>
    </row>
    <row r="549" spans="1:9">
      <c r="A549" s="10" t="s">
        <v>220</v>
      </c>
      <c r="B549" s="17" t="s">
        <v>64</v>
      </c>
      <c r="C549" s="14">
        <v>7</v>
      </c>
      <c r="D549" s="14">
        <v>2</v>
      </c>
      <c r="E549" s="17" t="s">
        <v>144</v>
      </c>
      <c r="F549" s="17" t="s">
        <v>217</v>
      </c>
      <c r="G549" s="75">
        <v>26409</v>
      </c>
      <c r="H549" s="91">
        <v>1032.5</v>
      </c>
      <c r="I549" s="75">
        <f>G549+H549</f>
        <v>27441.5</v>
      </c>
    </row>
    <row r="550" spans="1:9">
      <c r="A550" s="5" t="s">
        <v>28</v>
      </c>
      <c r="B550" s="16" t="s">
        <v>64</v>
      </c>
      <c r="C550" s="15">
        <v>7</v>
      </c>
      <c r="D550" s="15">
        <v>2</v>
      </c>
      <c r="E550" s="16" t="s">
        <v>112</v>
      </c>
      <c r="F550" s="16" t="s">
        <v>7</v>
      </c>
      <c r="G550" s="77">
        <f>G551</f>
        <v>28349.8</v>
      </c>
      <c r="H550" s="77">
        <f>H551</f>
        <v>1849.9</v>
      </c>
      <c r="I550" s="77">
        <f>I551</f>
        <v>30199.699999999997</v>
      </c>
    </row>
    <row r="551" spans="1:9">
      <c r="A551" s="5" t="s">
        <v>23</v>
      </c>
      <c r="B551" s="16" t="s">
        <v>64</v>
      </c>
      <c r="C551" s="15">
        <v>7</v>
      </c>
      <c r="D551" s="15">
        <v>2</v>
      </c>
      <c r="E551" s="16" t="s">
        <v>113</v>
      </c>
      <c r="F551" s="16"/>
      <c r="G551" s="77">
        <f>G552+G555</f>
        <v>28349.8</v>
      </c>
      <c r="H551" s="77">
        <f t="shared" ref="H551:I551" si="105">H552+H555</f>
        <v>1849.9</v>
      </c>
      <c r="I551" s="77">
        <f t="shared" si="105"/>
        <v>30199.699999999997</v>
      </c>
    </row>
    <row r="552" spans="1:9" ht="36">
      <c r="A552" s="5" t="s">
        <v>209</v>
      </c>
      <c r="B552" s="16" t="s">
        <v>64</v>
      </c>
      <c r="C552" s="15">
        <v>7</v>
      </c>
      <c r="D552" s="15">
        <v>2</v>
      </c>
      <c r="E552" s="16" t="s">
        <v>113</v>
      </c>
      <c r="F552" s="16" t="s">
        <v>208</v>
      </c>
      <c r="G552" s="77">
        <f>G553+G554</f>
        <v>25812.6</v>
      </c>
      <c r="H552" s="77">
        <f t="shared" ref="H552:I552" si="106">H553+H554</f>
        <v>3304.5</v>
      </c>
      <c r="I552" s="77">
        <f t="shared" si="106"/>
        <v>29117.1</v>
      </c>
    </row>
    <row r="553" spans="1:9">
      <c r="A553" s="10" t="s">
        <v>147</v>
      </c>
      <c r="B553" s="17" t="s">
        <v>64</v>
      </c>
      <c r="C553" s="14">
        <v>7</v>
      </c>
      <c r="D553" s="14">
        <v>2</v>
      </c>
      <c r="E553" s="17" t="s">
        <v>113</v>
      </c>
      <c r="F553" s="17" t="s">
        <v>208</v>
      </c>
      <c r="G553" s="75">
        <v>25812.6</v>
      </c>
      <c r="H553" s="91">
        <v>1468.7</v>
      </c>
      <c r="I553" s="75">
        <f>G553+H553</f>
        <v>27281.3</v>
      </c>
    </row>
    <row r="554" spans="1:9">
      <c r="A554" s="10" t="s">
        <v>486</v>
      </c>
      <c r="B554" s="17" t="s">
        <v>64</v>
      </c>
      <c r="C554" s="14">
        <v>7</v>
      </c>
      <c r="D554" s="14">
        <v>2</v>
      </c>
      <c r="E554" s="17" t="s">
        <v>113</v>
      </c>
      <c r="F554" s="17" t="s">
        <v>208</v>
      </c>
      <c r="G554" s="75"/>
      <c r="H554" s="75">
        <v>1835.8</v>
      </c>
      <c r="I554" s="75">
        <f>G554+H554</f>
        <v>1835.8</v>
      </c>
    </row>
    <row r="555" spans="1:9">
      <c r="A555" s="10" t="s">
        <v>218</v>
      </c>
      <c r="B555" s="17" t="s">
        <v>64</v>
      </c>
      <c r="C555" s="14">
        <v>7</v>
      </c>
      <c r="D555" s="14">
        <v>2</v>
      </c>
      <c r="E555" s="17" t="s">
        <v>113</v>
      </c>
      <c r="F555" s="17" t="s">
        <v>219</v>
      </c>
      <c r="G555" s="75">
        <v>2537.1999999999998</v>
      </c>
      <c r="H555" s="75">
        <v>-1454.6</v>
      </c>
      <c r="I555" s="75">
        <f>G555+H555</f>
        <v>1082.5999999999999</v>
      </c>
    </row>
    <row r="556" spans="1:9">
      <c r="A556" s="5" t="s">
        <v>307</v>
      </c>
      <c r="B556" s="16" t="s">
        <v>64</v>
      </c>
      <c r="C556" s="15">
        <v>7</v>
      </c>
      <c r="D556" s="15">
        <v>2</v>
      </c>
      <c r="E556" s="16" t="s">
        <v>306</v>
      </c>
      <c r="F556" s="16"/>
      <c r="G556" s="77">
        <f>G557+G560</f>
        <v>23270.7</v>
      </c>
      <c r="H556" s="77">
        <f t="shared" ref="H556:I556" si="107">H557+H560</f>
        <v>549.5</v>
      </c>
      <c r="I556" s="77">
        <f t="shared" si="107"/>
        <v>23820.2</v>
      </c>
    </row>
    <row r="557" spans="1:9" ht="24">
      <c r="A557" s="5" t="s">
        <v>335</v>
      </c>
      <c r="B557" s="16" t="s">
        <v>64</v>
      </c>
      <c r="C557" s="15">
        <v>7</v>
      </c>
      <c r="D557" s="15">
        <v>2</v>
      </c>
      <c r="E557" s="16" t="s">
        <v>334</v>
      </c>
      <c r="F557" s="16"/>
      <c r="G557" s="77">
        <f>G558</f>
        <v>22985.7</v>
      </c>
      <c r="H557" s="77">
        <f t="shared" ref="H557:I557" si="108">H558</f>
        <v>0</v>
      </c>
      <c r="I557" s="77">
        <f t="shared" si="108"/>
        <v>22985.7</v>
      </c>
    </row>
    <row r="558" spans="1:9">
      <c r="A558" s="5" t="s">
        <v>220</v>
      </c>
      <c r="B558" s="16" t="s">
        <v>64</v>
      </c>
      <c r="C558" s="15">
        <v>7</v>
      </c>
      <c r="D558" s="15">
        <v>2</v>
      </c>
      <c r="E558" s="16" t="s">
        <v>334</v>
      </c>
      <c r="F558" s="16" t="s">
        <v>217</v>
      </c>
      <c r="G558" s="77">
        <v>22985.7</v>
      </c>
      <c r="H558" s="77"/>
      <c r="I558" s="77">
        <f>G558+H558</f>
        <v>22985.7</v>
      </c>
    </row>
    <row r="559" spans="1:9">
      <c r="A559" s="10" t="s">
        <v>336</v>
      </c>
      <c r="B559" s="17" t="s">
        <v>64</v>
      </c>
      <c r="C559" s="14">
        <v>7</v>
      </c>
      <c r="D559" s="14">
        <v>2</v>
      </c>
      <c r="E559" s="17" t="s">
        <v>334</v>
      </c>
      <c r="F559" s="17" t="s">
        <v>217</v>
      </c>
      <c r="G559" s="75">
        <v>22985.7</v>
      </c>
      <c r="H559" s="75"/>
      <c r="I559" s="75">
        <v>22985.7</v>
      </c>
    </row>
    <row r="560" spans="1:9" ht="24">
      <c r="A560" s="5" t="s">
        <v>466</v>
      </c>
      <c r="B560" s="16" t="s">
        <v>64</v>
      </c>
      <c r="C560" s="15">
        <v>7</v>
      </c>
      <c r="D560" s="15">
        <v>2</v>
      </c>
      <c r="E560" s="16" t="s">
        <v>464</v>
      </c>
      <c r="F560" s="16"/>
      <c r="G560" s="77">
        <f>G561</f>
        <v>285</v>
      </c>
      <c r="H560" s="77">
        <f t="shared" ref="H560:I560" si="109">H561</f>
        <v>549.5</v>
      </c>
      <c r="I560" s="77">
        <f t="shared" si="109"/>
        <v>834.5</v>
      </c>
    </row>
    <row r="561" spans="1:9">
      <c r="A561" s="10" t="s">
        <v>220</v>
      </c>
      <c r="B561" s="17" t="s">
        <v>64</v>
      </c>
      <c r="C561" s="14">
        <v>7</v>
      </c>
      <c r="D561" s="14">
        <v>2</v>
      </c>
      <c r="E561" s="17" t="s">
        <v>464</v>
      </c>
      <c r="F561" s="17" t="s">
        <v>217</v>
      </c>
      <c r="G561" s="75">
        <v>285</v>
      </c>
      <c r="H561" s="75">
        <v>549.5</v>
      </c>
      <c r="I561" s="75">
        <f>G561+H561</f>
        <v>834.5</v>
      </c>
    </row>
    <row r="562" spans="1:9">
      <c r="A562" s="163" t="s">
        <v>138</v>
      </c>
      <c r="B562" s="16" t="s">
        <v>64</v>
      </c>
      <c r="C562" s="15">
        <v>7</v>
      </c>
      <c r="D562" s="15">
        <v>2</v>
      </c>
      <c r="E562" s="16" t="s">
        <v>137</v>
      </c>
      <c r="F562" s="16"/>
      <c r="G562" s="77">
        <f t="shared" ref="G562:I563" si="110">G563</f>
        <v>7445.5</v>
      </c>
      <c r="H562" s="77">
        <f t="shared" si="110"/>
        <v>0</v>
      </c>
      <c r="I562" s="77">
        <f t="shared" si="110"/>
        <v>7445.5</v>
      </c>
    </row>
    <row r="563" spans="1:9">
      <c r="A563" s="5" t="s">
        <v>269</v>
      </c>
      <c r="B563" s="16" t="s">
        <v>64</v>
      </c>
      <c r="C563" s="15">
        <v>7</v>
      </c>
      <c r="D563" s="15">
        <v>2</v>
      </c>
      <c r="E563" s="16" t="s">
        <v>270</v>
      </c>
      <c r="F563" s="16"/>
      <c r="G563" s="77">
        <f t="shared" si="110"/>
        <v>7445.5</v>
      </c>
      <c r="H563" s="77">
        <f t="shared" si="110"/>
        <v>0</v>
      </c>
      <c r="I563" s="77">
        <f t="shared" si="110"/>
        <v>7445.5</v>
      </c>
    </row>
    <row r="564" spans="1:9">
      <c r="A564" s="10" t="s">
        <v>216</v>
      </c>
      <c r="B564" s="17" t="s">
        <v>64</v>
      </c>
      <c r="C564" s="14">
        <v>7</v>
      </c>
      <c r="D564" s="14">
        <v>2</v>
      </c>
      <c r="E564" s="17" t="s">
        <v>270</v>
      </c>
      <c r="F564" s="17" t="s">
        <v>217</v>
      </c>
      <c r="G564" s="75">
        <v>7445.5</v>
      </c>
      <c r="H564" s="75"/>
      <c r="I564" s="75">
        <f>G564+H564</f>
        <v>7445.5</v>
      </c>
    </row>
    <row r="565" spans="1:9">
      <c r="A565" s="10" t="s">
        <v>187</v>
      </c>
      <c r="B565" s="17" t="s">
        <v>64</v>
      </c>
      <c r="C565" s="14">
        <v>7</v>
      </c>
      <c r="D565" s="14">
        <v>2</v>
      </c>
      <c r="E565" s="17" t="s">
        <v>270</v>
      </c>
      <c r="F565" s="17" t="s">
        <v>217</v>
      </c>
      <c r="G565" s="75">
        <v>7445.5</v>
      </c>
      <c r="H565" s="75"/>
      <c r="I565" s="75">
        <f>G565+H565</f>
        <v>7445.5</v>
      </c>
    </row>
    <row r="566" spans="1:9">
      <c r="A566" s="5" t="s">
        <v>40</v>
      </c>
      <c r="B566" s="16" t="s">
        <v>64</v>
      </c>
      <c r="C566" s="15">
        <v>7</v>
      </c>
      <c r="D566" s="15">
        <v>2</v>
      </c>
      <c r="E566" s="16" t="s">
        <v>97</v>
      </c>
      <c r="F566" s="16"/>
      <c r="G566" s="77">
        <f>G567+G571+G574+G578</f>
        <v>13063.2</v>
      </c>
      <c r="H566" s="77">
        <f>H567+H571+H574+H578</f>
        <v>4549.8</v>
      </c>
      <c r="I566" s="77">
        <f>I567+I571+I574+I578</f>
        <v>17613</v>
      </c>
    </row>
    <row r="567" spans="1:9" ht="24">
      <c r="A567" s="5" t="s">
        <v>398</v>
      </c>
      <c r="B567" s="16" t="s">
        <v>64</v>
      </c>
      <c r="C567" s="15">
        <v>7</v>
      </c>
      <c r="D567" s="15">
        <v>2</v>
      </c>
      <c r="E567" s="16" t="s">
        <v>391</v>
      </c>
      <c r="F567" s="16"/>
      <c r="G567" s="77">
        <f>G568</f>
        <v>6413.2000000000007</v>
      </c>
      <c r="H567" s="77">
        <f>H568</f>
        <v>0</v>
      </c>
      <c r="I567" s="77">
        <f>I568</f>
        <v>6413.2000000000007</v>
      </c>
    </row>
    <row r="568" spans="1:9" ht="36">
      <c r="A568" s="169" t="s">
        <v>353</v>
      </c>
      <c r="B568" s="16" t="s">
        <v>64</v>
      </c>
      <c r="C568" s="15">
        <v>7</v>
      </c>
      <c r="D568" s="15">
        <v>2</v>
      </c>
      <c r="E568" s="16" t="s">
        <v>393</v>
      </c>
      <c r="F568" s="16"/>
      <c r="G568" s="77">
        <f>G569+G570</f>
        <v>6413.2000000000007</v>
      </c>
      <c r="H568" s="77">
        <f>H569+H570</f>
        <v>0</v>
      </c>
      <c r="I568" s="77">
        <f>I569+I570</f>
        <v>6413.2000000000007</v>
      </c>
    </row>
    <row r="569" spans="1:9">
      <c r="A569" s="10" t="s">
        <v>216</v>
      </c>
      <c r="B569" s="17" t="s">
        <v>64</v>
      </c>
      <c r="C569" s="14">
        <v>7</v>
      </c>
      <c r="D569" s="14">
        <v>2</v>
      </c>
      <c r="E569" s="17" t="s">
        <v>392</v>
      </c>
      <c r="F569" s="17" t="s">
        <v>217</v>
      </c>
      <c r="G569" s="75">
        <v>6279.6</v>
      </c>
      <c r="H569" s="75"/>
      <c r="I569" s="75">
        <f>G569+H569</f>
        <v>6279.6</v>
      </c>
    </row>
    <row r="570" spans="1:9">
      <c r="A570" s="10" t="s">
        <v>218</v>
      </c>
      <c r="B570" s="17" t="s">
        <v>64</v>
      </c>
      <c r="C570" s="14">
        <v>7</v>
      </c>
      <c r="D570" s="14">
        <v>2</v>
      </c>
      <c r="E570" s="17" t="s">
        <v>392</v>
      </c>
      <c r="F570" s="17" t="s">
        <v>219</v>
      </c>
      <c r="G570" s="75">
        <v>133.6</v>
      </c>
      <c r="H570" s="75"/>
      <c r="I570" s="75">
        <f>G570+H570</f>
        <v>133.6</v>
      </c>
    </row>
    <row r="571" spans="1:9" ht="24">
      <c r="A571" s="5" t="s">
        <v>377</v>
      </c>
      <c r="B571" s="16" t="s">
        <v>64</v>
      </c>
      <c r="C571" s="15">
        <v>7</v>
      </c>
      <c r="D571" s="15">
        <v>2</v>
      </c>
      <c r="E571" s="16" t="s">
        <v>378</v>
      </c>
      <c r="F571" s="16"/>
      <c r="G571" s="77">
        <f t="shared" ref="G571:I572" si="111">G572</f>
        <v>500</v>
      </c>
      <c r="H571" s="77">
        <f t="shared" si="111"/>
        <v>0</v>
      </c>
      <c r="I571" s="77">
        <f t="shared" si="111"/>
        <v>500</v>
      </c>
    </row>
    <row r="572" spans="1:9" ht="24">
      <c r="A572" s="5" t="s">
        <v>254</v>
      </c>
      <c r="B572" s="16" t="s">
        <v>64</v>
      </c>
      <c r="C572" s="15">
        <v>7</v>
      </c>
      <c r="D572" s="15">
        <v>2</v>
      </c>
      <c r="E572" s="16" t="s">
        <v>386</v>
      </c>
      <c r="F572" s="16"/>
      <c r="G572" s="77">
        <f t="shared" si="111"/>
        <v>500</v>
      </c>
      <c r="H572" s="77">
        <f t="shared" si="111"/>
        <v>0</v>
      </c>
      <c r="I572" s="77">
        <f t="shared" si="111"/>
        <v>500</v>
      </c>
    </row>
    <row r="573" spans="1:9">
      <c r="A573" s="10" t="s">
        <v>216</v>
      </c>
      <c r="B573" s="17" t="s">
        <v>64</v>
      </c>
      <c r="C573" s="14">
        <v>7</v>
      </c>
      <c r="D573" s="14">
        <v>2</v>
      </c>
      <c r="E573" s="17" t="s">
        <v>386</v>
      </c>
      <c r="F573" s="17" t="s">
        <v>217</v>
      </c>
      <c r="G573" s="75">
        <v>500</v>
      </c>
      <c r="H573" s="91"/>
      <c r="I573" s="75">
        <f>G573+H573</f>
        <v>500</v>
      </c>
    </row>
    <row r="574" spans="1:9" ht="48">
      <c r="A574" s="170" t="s">
        <v>440</v>
      </c>
      <c r="B574" s="16" t="s">
        <v>64</v>
      </c>
      <c r="C574" s="15">
        <v>7</v>
      </c>
      <c r="D574" s="15">
        <v>2</v>
      </c>
      <c r="E574" s="16" t="s">
        <v>361</v>
      </c>
      <c r="F574" s="16"/>
      <c r="G574" s="77">
        <f>G575</f>
        <v>5620</v>
      </c>
      <c r="H574" s="77">
        <f>H575</f>
        <v>4549.8</v>
      </c>
      <c r="I574" s="77">
        <f>I575</f>
        <v>10169.799999999999</v>
      </c>
    </row>
    <row r="575" spans="1:9" ht="36">
      <c r="A575" s="5" t="s">
        <v>164</v>
      </c>
      <c r="B575" s="16" t="s">
        <v>64</v>
      </c>
      <c r="C575" s="15">
        <v>7</v>
      </c>
      <c r="D575" s="15">
        <v>2</v>
      </c>
      <c r="E575" s="16" t="s">
        <v>370</v>
      </c>
      <c r="F575" s="16"/>
      <c r="G575" s="77">
        <f>G576+G577</f>
        <v>5620</v>
      </c>
      <c r="H575" s="77">
        <f>H576+H577</f>
        <v>4549.8</v>
      </c>
      <c r="I575" s="77">
        <f>I576+I577</f>
        <v>10169.799999999999</v>
      </c>
    </row>
    <row r="576" spans="1:9">
      <c r="A576" s="10" t="s">
        <v>216</v>
      </c>
      <c r="B576" s="17" t="s">
        <v>64</v>
      </c>
      <c r="C576" s="14">
        <v>7</v>
      </c>
      <c r="D576" s="14">
        <v>2</v>
      </c>
      <c r="E576" s="17" t="s">
        <v>370</v>
      </c>
      <c r="F576" s="17" t="s">
        <v>217</v>
      </c>
      <c r="G576" s="75">
        <v>5520</v>
      </c>
      <c r="H576" s="75">
        <f>3349.8+1200</f>
        <v>4549.8</v>
      </c>
      <c r="I576" s="75">
        <f>G576+H576</f>
        <v>10069.799999999999</v>
      </c>
    </row>
    <row r="577" spans="1:9">
      <c r="A577" s="10" t="s">
        <v>218</v>
      </c>
      <c r="B577" s="17" t="s">
        <v>64</v>
      </c>
      <c r="C577" s="14">
        <v>7</v>
      </c>
      <c r="D577" s="14">
        <v>2</v>
      </c>
      <c r="E577" s="17" t="s">
        <v>370</v>
      </c>
      <c r="F577" s="17" t="s">
        <v>219</v>
      </c>
      <c r="G577" s="75">
        <v>100</v>
      </c>
      <c r="H577" s="75"/>
      <c r="I577" s="75">
        <f>G577+H577</f>
        <v>100</v>
      </c>
    </row>
    <row r="578" spans="1:9" ht="24">
      <c r="A578" s="5" t="s">
        <v>439</v>
      </c>
      <c r="B578" s="16" t="s">
        <v>64</v>
      </c>
      <c r="C578" s="15">
        <v>7</v>
      </c>
      <c r="D578" s="15">
        <v>2</v>
      </c>
      <c r="E578" s="16" t="s">
        <v>365</v>
      </c>
      <c r="F578" s="16"/>
      <c r="G578" s="77">
        <f t="shared" ref="G578:I578" si="112">G579</f>
        <v>530</v>
      </c>
      <c r="H578" s="77">
        <f t="shared" si="112"/>
        <v>0</v>
      </c>
      <c r="I578" s="77">
        <f t="shared" si="112"/>
        <v>530</v>
      </c>
    </row>
    <row r="579" spans="1:9" ht="24">
      <c r="A579" s="5" t="s">
        <v>492</v>
      </c>
      <c r="B579" s="16" t="s">
        <v>64</v>
      </c>
      <c r="C579" s="15">
        <v>7</v>
      </c>
      <c r="D579" s="15">
        <v>2</v>
      </c>
      <c r="E579" s="16" t="s">
        <v>387</v>
      </c>
      <c r="F579" s="16"/>
      <c r="G579" s="77">
        <f>G580+G581</f>
        <v>530</v>
      </c>
      <c r="H579" s="77">
        <f t="shared" ref="H579:I579" si="113">H580+H581</f>
        <v>0</v>
      </c>
      <c r="I579" s="77">
        <f t="shared" si="113"/>
        <v>530</v>
      </c>
    </row>
    <row r="580" spans="1:9">
      <c r="A580" s="10" t="s">
        <v>216</v>
      </c>
      <c r="B580" s="17" t="s">
        <v>64</v>
      </c>
      <c r="C580" s="14">
        <v>7</v>
      </c>
      <c r="D580" s="14">
        <v>2</v>
      </c>
      <c r="E580" s="17" t="s">
        <v>387</v>
      </c>
      <c r="F580" s="17" t="s">
        <v>217</v>
      </c>
      <c r="G580" s="75">
        <v>530</v>
      </c>
      <c r="H580" s="75">
        <v>-40</v>
      </c>
      <c r="I580" s="75">
        <f>G580+H580</f>
        <v>490</v>
      </c>
    </row>
    <row r="581" spans="1:9">
      <c r="A581" s="10" t="s">
        <v>218</v>
      </c>
      <c r="B581" s="17" t="s">
        <v>64</v>
      </c>
      <c r="C581" s="14">
        <v>7</v>
      </c>
      <c r="D581" s="14">
        <v>2</v>
      </c>
      <c r="E581" s="17" t="s">
        <v>387</v>
      </c>
      <c r="F581" s="17" t="s">
        <v>219</v>
      </c>
      <c r="G581" s="75"/>
      <c r="H581" s="75">
        <v>40</v>
      </c>
      <c r="I581" s="75">
        <f>G581+H581</f>
        <v>40</v>
      </c>
    </row>
    <row r="582" spans="1:9">
      <c r="A582" s="5" t="s">
        <v>30</v>
      </c>
      <c r="B582" s="16" t="s">
        <v>64</v>
      </c>
      <c r="C582" s="15">
        <v>7</v>
      </c>
      <c r="D582" s="15">
        <v>7</v>
      </c>
      <c r="E582" s="16" t="s">
        <v>7</v>
      </c>
      <c r="F582" s="16" t="s">
        <v>7</v>
      </c>
      <c r="G582" s="77">
        <f>+G583+G586</f>
        <v>5876.2</v>
      </c>
      <c r="H582" s="77">
        <f>+H583+H586</f>
        <v>0</v>
      </c>
      <c r="I582" s="77">
        <f>+I583+I586</f>
        <v>5876.2</v>
      </c>
    </row>
    <row r="583" spans="1:9" ht="13.5" customHeight="1">
      <c r="A583" s="5" t="s">
        <v>329</v>
      </c>
      <c r="B583" s="16" t="s">
        <v>64</v>
      </c>
      <c r="C583" s="15">
        <v>7</v>
      </c>
      <c r="D583" s="15">
        <v>7</v>
      </c>
      <c r="E583" s="16" t="s">
        <v>328</v>
      </c>
      <c r="F583" s="16"/>
      <c r="G583" s="77">
        <f t="shared" ref="G583:I584" si="114">G584</f>
        <v>1802.2</v>
      </c>
      <c r="H583" s="77">
        <f t="shared" si="114"/>
        <v>0</v>
      </c>
      <c r="I583" s="77">
        <f t="shared" si="114"/>
        <v>1802.2</v>
      </c>
    </row>
    <row r="584" spans="1:9">
      <c r="A584" s="9" t="s">
        <v>331</v>
      </c>
      <c r="B584" s="16" t="s">
        <v>64</v>
      </c>
      <c r="C584" s="15">
        <v>7</v>
      </c>
      <c r="D584" s="15">
        <v>7</v>
      </c>
      <c r="E584" s="16" t="s">
        <v>330</v>
      </c>
      <c r="F584" s="16"/>
      <c r="G584" s="77">
        <f t="shared" si="114"/>
        <v>1802.2</v>
      </c>
      <c r="H584" s="77">
        <f t="shared" si="114"/>
        <v>0</v>
      </c>
      <c r="I584" s="77">
        <f t="shared" si="114"/>
        <v>1802.2</v>
      </c>
    </row>
    <row r="585" spans="1:9">
      <c r="A585" s="10" t="s">
        <v>193</v>
      </c>
      <c r="B585" s="17" t="s">
        <v>64</v>
      </c>
      <c r="C585" s="14">
        <v>7</v>
      </c>
      <c r="D585" s="14">
        <v>7</v>
      </c>
      <c r="E585" s="17" t="s">
        <v>330</v>
      </c>
      <c r="F585" s="17" t="s">
        <v>192</v>
      </c>
      <c r="G585" s="75">
        <v>1802.2</v>
      </c>
      <c r="H585" s="75"/>
      <c r="I585" s="75">
        <f>G585+H585</f>
        <v>1802.2</v>
      </c>
    </row>
    <row r="586" spans="1:9">
      <c r="A586" s="5" t="s">
        <v>40</v>
      </c>
      <c r="B586" s="16" t="s">
        <v>64</v>
      </c>
      <c r="C586" s="15">
        <v>7</v>
      </c>
      <c r="D586" s="15">
        <v>7</v>
      </c>
      <c r="E586" s="16" t="s">
        <v>97</v>
      </c>
      <c r="F586" s="16"/>
      <c r="G586" s="77">
        <f>G587+G593</f>
        <v>4074</v>
      </c>
      <c r="H586" s="77">
        <f t="shared" ref="H586:I586" si="115">H587+H593</f>
        <v>0</v>
      </c>
      <c r="I586" s="77">
        <f t="shared" si="115"/>
        <v>4074</v>
      </c>
    </row>
    <row r="587" spans="1:9" ht="24">
      <c r="A587" s="5" t="s">
        <v>398</v>
      </c>
      <c r="B587" s="16" t="s">
        <v>64</v>
      </c>
      <c r="C587" s="15">
        <v>7</v>
      </c>
      <c r="D587" s="15">
        <v>7</v>
      </c>
      <c r="E587" s="16" t="s">
        <v>391</v>
      </c>
      <c r="F587" s="16"/>
      <c r="G587" s="77">
        <f>G588+G590</f>
        <v>3994</v>
      </c>
      <c r="H587" s="77">
        <f t="shared" ref="H587:I587" si="116">H588+H590</f>
        <v>0</v>
      </c>
      <c r="I587" s="77">
        <f t="shared" si="116"/>
        <v>3994</v>
      </c>
    </row>
    <row r="588" spans="1:9" ht="36">
      <c r="A588" s="5" t="s">
        <v>351</v>
      </c>
      <c r="B588" s="16" t="s">
        <v>64</v>
      </c>
      <c r="C588" s="15">
        <v>7</v>
      </c>
      <c r="D588" s="15">
        <v>7</v>
      </c>
      <c r="E588" s="16" t="s">
        <v>394</v>
      </c>
      <c r="F588" s="16"/>
      <c r="G588" s="77">
        <f t="shared" ref="G588:I588" si="117">G589</f>
        <v>2750</v>
      </c>
      <c r="H588" s="77">
        <f t="shared" si="117"/>
        <v>0</v>
      </c>
      <c r="I588" s="77">
        <f t="shared" si="117"/>
        <v>2750</v>
      </c>
    </row>
    <row r="589" spans="1:9">
      <c r="A589" s="10" t="s">
        <v>193</v>
      </c>
      <c r="B589" s="17" t="s">
        <v>64</v>
      </c>
      <c r="C589" s="14">
        <v>7</v>
      </c>
      <c r="D589" s="14">
        <v>7</v>
      </c>
      <c r="E589" s="17" t="s">
        <v>395</v>
      </c>
      <c r="F589" s="17" t="s">
        <v>192</v>
      </c>
      <c r="G589" s="75">
        <v>2750</v>
      </c>
      <c r="H589" s="75"/>
      <c r="I589" s="75">
        <f>G589+H589</f>
        <v>2750</v>
      </c>
    </row>
    <row r="590" spans="1:9" ht="24">
      <c r="A590" s="5" t="s">
        <v>401</v>
      </c>
      <c r="B590" s="16" t="s">
        <v>64</v>
      </c>
      <c r="C590" s="15">
        <v>7</v>
      </c>
      <c r="D590" s="15">
        <v>7</v>
      </c>
      <c r="E590" s="16" t="s">
        <v>399</v>
      </c>
      <c r="F590" s="16"/>
      <c r="G590" s="77">
        <f>G591+G592</f>
        <v>1244</v>
      </c>
      <c r="H590" s="77">
        <f t="shared" ref="H590:I590" si="118">H591+H592</f>
        <v>0</v>
      </c>
      <c r="I590" s="77">
        <f t="shared" si="118"/>
        <v>1244</v>
      </c>
    </row>
    <row r="591" spans="1:9">
      <c r="A591" s="122" t="s">
        <v>195</v>
      </c>
      <c r="B591" s="17" t="s">
        <v>64</v>
      </c>
      <c r="C591" s="14">
        <v>7</v>
      </c>
      <c r="D591" s="14">
        <v>7</v>
      </c>
      <c r="E591" s="17" t="s">
        <v>399</v>
      </c>
      <c r="F591" s="17" t="s">
        <v>197</v>
      </c>
      <c r="G591" s="75">
        <v>5</v>
      </c>
      <c r="H591" s="75"/>
      <c r="I591" s="75">
        <f>G591+H591</f>
        <v>5</v>
      </c>
    </row>
    <row r="592" spans="1:9">
      <c r="A592" s="10" t="s">
        <v>193</v>
      </c>
      <c r="B592" s="17" t="s">
        <v>64</v>
      </c>
      <c r="C592" s="14">
        <v>7</v>
      </c>
      <c r="D592" s="14">
        <v>7</v>
      </c>
      <c r="E592" s="17" t="s">
        <v>399</v>
      </c>
      <c r="F592" s="17" t="s">
        <v>192</v>
      </c>
      <c r="G592" s="75">
        <v>1239</v>
      </c>
      <c r="H592" s="75"/>
      <c r="I592" s="75">
        <f>G592+H592</f>
        <v>1239</v>
      </c>
    </row>
    <row r="593" spans="1:9" ht="24">
      <c r="A593" s="5" t="s">
        <v>396</v>
      </c>
      <c r="B593" s="16" t="s">
        <v>64</v>
      </c>
      <c r="C593" s="15">
        <v>7</v>
      </c>
      <c r="D593" s="15">
        <v>7</v>
      </c>
      <c r="E593" s="16" t="s">
        <v>372</v>
      </c>
      <c r="F593" s="16"/>
      <c r="G593" s="77">
        <f t="shared" ref="G593:I594" si="119">G594</f>
        <v>80</v>
      </c>
      <c r="H593" s="77">
        <f t="shared" si="119"/>
        <v>0</v>
      </c>
      <c r="I593" s="77">
        <f t="shared" si="119"/>
        <v>80</v>
      </c>
    </row>
    <row r="594" spans="1:9" ht="48">
      <c r="A594" s="5" t="s">
        <v>349</v>
      </c>
      <c r="B594" s="16" t="s">
        <v>64</v>
      </c>
      <c r="C594" s="15">
        <v>7</v>
      </c>
      <c r="D594" s="15">
        <v>7</v>
      </c>
      <c r="E594" s="16" t="s">
        <v>381</v>
      </c>
      <c r="F594" s="16"/>
      <c r="G594" s="77">
        <f t="shared" si="119"/>
        <v>80</v>
      </c>
      <c r="H594" s="77">
        <f t="shared" si="119"/>
        <v>0</v>
      </c>
      <c r="I594" s="77">
        <f t="shared" si="119"/>
        <v>80</v>
      </c>
    </row>
    <row r="595" spans="1:9">
      <c r="A595" s="10" t="s">
        <v>193</v>
      </c>
      <c r="B595" s="17" t="s">
        <v>64</v>
      </c>
      <c r="C595" s="14">
        <v>7</v>
      </c>
      <c r="D595" s="14">
        <v>7</v>
      </c>
      <c r="E595" s="17" t="s">
        <v>381</v>
      </c>
      <c r="F595" s="17" t="s">
        <v>192</v>
      </c>
      <c r="G595" s="75">
        <v>80</v>
      </c>
      <c r="H595" s="75"/>
      <c r="I595" s="75">
        <f>G595+H595</f>
        <v>80</v>
      </c>
    </row>
    <row r="596" spans="1:9">
      <c r="A596" s="5" t="s">
        <v>25</v>
      </c>
      <c r="B596" s="16" t="s">
        <v>64</v>
      </c>
      <c r="C596" s="15">
        <v>7</v>
      </c>
      <c r="D596" s="15">
        <v>9</v>
      </c>
      <c r="E596" s="16" t="s">
        <v>7</v>
      </c>
      <c r="F596" s="16" t="s">
        <v>7</v>
      </c>
      <c r="G596" s="77">
        <f>G597+G603+G612</f>
        <v>38539.600000000006</v>
      </c>
      <c r="H596" s="77">
        <f>H597+H603+H612</f>
        <v>0</v>
      </c>
      <c r="I596" s="77">
        <f>I597+I603+I612</f>
        <v>38539.600000000006</v>
      </c>
    </row>
    <row r="597" spans="1:9" ht="36">
      <c r="A597" s="5" t="s">
        <v>42</v>
      </c>
      <c r="B597" s="16" t="s">
        <v>64</v>
      </c>
      <c r="C597" s="15">
        <v>7</v>
      </c>
      <c r="D597" s="15">
        <v>9</v>
      </c>
      <c r="E597" s="16" t="s">
        <v>91</v>
      </c>
      <c r="F597" s="16" t="s">
        <v>7</v>
      </c>
      <c r="G597" s="77">
        <f>G598</f>
        <v>6924.2000000000007</v>
      </c>
      <c r="H597" s="77">
        <f>H598</f>
        <v>0</v>
      </c>
      <c r="I597" s="77">
        <f>I598</f>
        <v>6924.2000000000007</v>
      </c>
    </row>
    <row r="598" spans="1:9">
      <c r="A598" s="5" t="s">
        <v>10</v>
      </c>
      <c r="B598" s="16" t="s">
        <v>64</v>
      </c>
      <c r="C598" s="20" t="s">
        <v>12</v>
      </c>
      <c r="D598" s="20" t="s">
        <v>14</v>
      </c>
      <c r="E598" s="16" t="s">
        <v>92</v>
      </c>
      <c r="F598" s="16" t="s">
        <v>7</v>
      </c>
      <c r="G598" s="77">
        <f>G599+G600+G601+G602</f>
        <v>6924.2000000000007</v>
      </c>
      <c r="H598" s="77">
        <f>H599+H600+H601+H602</f>
        <v>0</v>
      </c>
      <c r="I598" s="77">
        <f>I599+I600+I601+I602</f>
        <v>6924.2000000000007</v>
      </c>
    </row>
    <row r="599" spans="1:9">
      <c r="A599" s="122" t="s">
        <v>194</v>
      </c>
      <c r="B599" s="17" t="s">
        <v>64</v>
      </c>
      <c r="C599" s="18" t="s">
        <v>12</v>
      </c>
      <c r="D599" s="18" t="s">
        <v>14</v>
      </c>
      <c r="E599" s="17" t="s">
        <v>92</v>
      </c>
      <c r="F599" s="17" t="s">
        <v>196</v>
      </c>
      <c r="G599" s="75">
        <v>6498</v>
      </c>
      <c r="H599" s="75"/>
      <c r="I599" s="75">
        <f>G599+H599</f>
        <v>6498</v>
      </c>
    </row>
    <row r="600" spans="1:9">
      <c r="A600" s="122" t="s">
        <v>195</v>
      </c>
      <c r="B600" s="17" t="s">
        <v>64</v>
      </c>
      <c r="C600" s="18" t="s">
        <v>12</v>
      </c>
      <c r="D600" s="18" t="s">
        <v>14</v>
      </c>
      <c r="E600" s="17" t="s">
        <v>92</v>
      </c>
      <c r="F600" s="17" t="s">
        <v>197</v>
      </c>
      <c r="G600" s="75">
        <v>156.30000000000001</v>
      </c>
      <c r="H600" s="75"/>
      <c r="I600" s="75">
        <f>G600+H600</f>
        <v>156.30000000000001</v>
      </c>
    </row>
    <row r="601" spans="1:9" ht="24">
      <c r="A601" s="10" t="s">
        <v>265</v>
      </c>
      <c r="B601" s="17" t="s">
        <v>64</v>
      </c>
      <c r="C601" s="18" t="s">
        <v>12</v>
      </c>
      <c r="D601" s="18" t="s">
        <v>14</v>
      </c>
      <c r="E601" s="17" t="s">
        <v>92</v>
      </c>
      <c r="F601" s="17" t="s">
        <v>266</v>
      </c>
      <c r="G601" s="75">
        <v>92.1</v>
      </c>
      <c r="H601" s="75"/>
      <c r="I601" s="75">
        <f>G601+H601</f>
        <v>92.1</v>
      </c>
    </row>
    <row r="602" spans="1:9">
      <c r="A602" s="122" t="s">
        <v>193</v>
      </c>
      <c r="B602" s="17" t="s">
        <v>64</v>
      </c>
      <c r="C602" s="18" t="s">
        <v>12</v>
      </c>
      <c r="D602" s="18" t="s">
        <v>14</v>
      </c>
      <c r="E602" s="17" t="s">
        <v>92</v>
      </c>
      <c r="F602" s="17" t="s">
        <v>192</v>
      </c>
      <c r="G602" s="75">
        <v>177.8</v>
      </c>
      <c r="H602" s="75"/>
      <c r="I602" s="75">
        <f>G602+H602</f>
        <v>177.8</v>
      </c>
    </row>
    <row r="603" spans="1:9" ht="36">
      <c r="A603" s="5" t="s">
        <v>26</v>
      </c>
      <c r="B603" s="16" t="s">
        <v>64</v>
      </c>
      <c r="C603" s="20" t="s">
        <v>12</v>
      </c>
      <c r="D603" s="20" t="s">
        <v>14</v>
      </c>
      <c r="E603" s="16" t="s">
        <v>109</v>
      </c>
      <c r="F603" s="16" t="s">
        <v>7</v>
      </c>
      <c r="G603" s="77">
        <f>G604</f>
        <v>31465.4</v>
      </c>
      <c r="H603" s="77">
        <f>H604</f>
        <v>0</v>
      </c>
      <c r="I603" s="77">
        <f>I604</f>
        <v>31465.4</v>
      </c>
    </row>
    <row r="604" spans="1:9">
      <c r="A604" s="5" t="s">
        <v>23</v>
      </c>
      <c r="B604" s="16" t="s">
        <v>64</v>
      </c>
      <c r="C604" s="20" t="s">
        <v>12</v>
      </c>
      <c r="D604" s="20" t="s">
        <v>14</v>
      </c>
      <c r="E604" s="16" t="s">
        <v>110</v>
      </c>
      <c r="F604" s="16"/>
      <c r="G604" s="77">
        <f>G605+G606+G607+G609+G608</f>
        <v>31465.4</v>
      </c>
      <c r="H604" s="77">
        <f>H605+H606+H607+H609+H608</f>
        <v>0</v>
      </c>
      <c r="I604" s="77">
        <f>I605+I606+I607+I609+I608</f>
        <v>31465.4</v>
      </c>
    </row>
    <row r="605" spans="1:9">
      <c r="A605" s="122" t="s">
        <v>194</v>
      </c>
      <c r="B605" s="17" t="s">
        <v>64</v>
      </c>
      <c r="C605" s="18" t="s">
        <v>12</v>
      </c>
      <c r="D605" s="18" t="s">
        <v>14</v>
      </c>
      <c r="E605" s="17" t="s">
        <v>110</v>
      </c>
      <c r="F605" s="17" t="s">
        <v>196</v>
      </c>
      <c r="G605" s="75">
        <v>24023.5</v>
      </c>
      <c r="H605" s="75"/>
      <c r="I605" s="75">
        <f>G605+H605</f>
        <v>24023.5</v>
      </c>
    </row>
    <row r="606" spans="1:9">
      <c r="A606" s="122" t="s">
        <v>195</v>
      </c>
      <c r="B606" s="17" t="s">
        <v>64</v>
      </c>
      <c r="C606" s="18" t="s">
        <v>12</v>
      </c>
      <c r="D606" s="18" t="s">
        <v>14</v>
      </c>
      <c r="E606" s="17" t="s">
        <v>110</v>
      </c>
      <c r="F606" s="17" t="s">
        <v>197</v>
      </c>
      <c r="G606" s="75">
        <v>580.29999999999995</v>
      </c>
      <c r="H606" s="75"/>
      <c r="I606" s="75">
        <f>G606+H606</f>
        <v>580.29999999999995</v>
      </c>
    </row>
    <row r="607" spans="1:9" ht="24">
      <c r="A607" s="10" t="s">
        <v>265</v>
      </c>
      <c r="B607" s="17" t="s">
        <v>64</v>
      </c>
      <c r="C607" s="18" t="s">
        <v>12</v>
      </c>
      <c r="D607" s="18" t="s">
        <v>14</v>
      </c>
      <c r="E607" s="17" t="s">
        <v>110</v>
      </c>
      <c r="F607" s="17" t="s">
        <v>266</v>
      </c>
      <c r="G607" s="75">
        <v>515.4</v>
      </c>
      <c r="H607" s="91"/>
      <c r="I607" s="75">
        <f>G607+H607</f>
        <v>515.4</v>
      </c>
    </row>
    <row r="608" spans="1:9" ht="24">
      <c r="A608" s="10" t="s">
        <v>207</v>
      </c>
      <c r="B608" s="17" t="s">
        <v>64</v>
      </c>
      <c r="C608" s="18" t="s">
        <v>12</v>
      </c>
      <c r="D608" s="18" t="s">
        <v>14</v>
      </c>
      <c r="E608" s="17" t="s">
        <v>110</v>
      </c>
      <c r="F608" s="17" t="s">
        <v>203</v>
      </c>
      <c r="G608" s="75">
        <v>900</v>
      </c>
      <c r="H608" s="91"/>
      <c r="I608" s="75">
        <f>G608+H608</f>
        <v>900</v>
      </c>
    </row>
    <row r="609" spans="1:9">
      <c r="A609" s="122" t="s">
        <v>193</v>
      </c>
      <c r="B609" s="17" t="s">
        <v>64</v>
      </c>
      <c r="C609" s="18" t="s">
        <v>12</v>
      </c>
      <c r="D609" s="18" t="s">
        <v>14</v>
      </c>
      <c r="E609" s="17" t="s">
        <v>110</v>
      </c>
      <c r="F609" s="17" t="s">
        <v>192</v>
      </c>
      <c r="G609" s="75">
        <v>5446.2</v>
      </c>
      <c r="H609" s="91"/>
      <c r="I609" s="75">
        <f>G609+H609</f>
        <v>5446.2</v>
      </c>
    </row>
    <row r="610" spans="1:9">
      <c r="A610" s="5" t="s">
        <v>40</v>
      </c>
      <c r="B610" s="16" t="s">
        <v>64</v>
      </c>
      <c r="C610" s="15">
        <v>7</v>
      </c>
      <c r="D610" s="15">
        <v>9</v>
      </c>
      <c r="E610" s="16" t="s">
        <v>97</v>
      </c>
      <c r="F610" s="16"/>
      <c r="G610" s="77">
        <f>G611</f>
        <v>150</v>
      </c>
      <c r="H610" s="77">
        <f>H612</f>
        <v>0</v>
      </c>
      <c r="I610" s="77">
        <f>I612</f>
        <v>150</v>
      </c>
    </row>
    <row r="611" spans="1:9" ht="48">
      <c r="A611" s="5" t="s">
        <v>440</v>
      </c>
      <c r="B611" s="16" t="s">
        <v>397</v>
      </c>
      <c r="C611" s="15">
        <v>7</v>
      </c>
      <c r="D611" s="15">
        <v>9</v>
      </c>
      <c r="E611" s="16" t="s">
        <v>361</v>
      </c>
      <c r="F611" s="16"/>
      <c r="G611" s="77">
        <f>G612</f>
        <v>150</v>
      </c>
      <c r="H611" s="77">
        <f t="shared" ref="H611:I611" si="120">H612</f>
        <v>0</v>
      </c>
      <c r="I611" s="77">
        <f t="shared" si="120"/>
        <v>150</v>
      </c>
    </row>
    <row r="612" spans="1:9" ht="36">
      <c r="A612" s="5" t="s">
        <v>164</v>
      </c>
      <c r="B612" s="16" t="s">
        <v>64</v>
      </c>
      <c r="C612" s="15">
        <v>7</v>
      </c>
      <c r="D612" s="15">
        <v>9</v>
      </c>
      <c r="E612" s="16" t="s">
        <v>370</v>
      </c>
      <c r="F612" s="16"/>
      <c r="G612" s="77">
        <f>G613</f>
        <v>150</v>
      </c>
      <c r="H612" s="77">
        <f>H613</f>
        <v>0</v>
      </c>
      <c r="I612" s="77">
        <f>I613</f>
        <v>150</v>
      </c>
    </row>
    <row r="613" spans="1:9">
      <c r="A613" s="10" t="s">
        <v>193</v>
      </c>
      <c r="B613" s="17" t="s">
        <v>64</v>
      </c>
      <c r="C613" s="18" t="s">
        <v>12</v>
      </c>
      <c r="D613" s="18" t="s">
        <v>14</v>
      </c>
      <c r="E613" s="17" t="s">
        <v>370</v>
      </c>
      <c r="F613" s="17" t="s">
        <v>192</v>
      </c>
      <c r="G613" s="75">
        <v>150</v>
      </c>
      <c r="H613" s="75"/>
      <c r="I613" s="75">
        <f>G613+H613</f>
        <v>150</v>
      </c>
    </row>
    <row r="614" spans="1:9" ht="21" customHeight="1">
      <c r="A614" s="117" t="s">
        <v>85</v>
      </c>
      <c r="B614" s="73" t="s">
        <v>64</v>
      </c>
      <c r="C614" s="147" t="s">
        <v>15</v>
      </c>
      <c r="D614" s="147" t="s">
        <v>89</v>
      </c>
      <c r="E614" s="73" t="s">
        <v>7</v>
      </c>
      <c r="F614" s="73" t="s">
        <v>7</v>
      </c>
      <c r="G614" s="76">
        <f>G620+G615</f>
        <v>14256.3</v>
      </c>
      <c r="H614" s="106">
        <f>H620+H615</f>
        <v>0</v>
      </c>
      <c r="I614" s="76">
        <f>I620+I615</f>
        <v>14256.3</v>
      </c>
    </row>
    <row r="615" spans="1:9">
      <c r="A615" s="5" t="s">
        <v>36</v>
      </c>
      <c r="B615" s="16" t="s">
        <v>64</v>
      </c>
      <c r="C615" s="20" t="s">
        <v>15</v>
      </c>
      <c r="D615" s="20" t="s">
        <v>9</v>
      </c>
      <c r="E615" s="16" t="s">
        <v>7</v>
      </c>
      <c r="F615" s="16" t="s">
        <v>7</v>
      </c>
      <c r="G615" s="106">
        <f>G616</f>
        <v>166.3</v>
      </c>
      <c r="H615" s="106">
        <f t="shared" ref="G615:I618" si="121">H616</f>
        <v>0</v>
      </c>
      <c r="I615" s="106">
        <f t="shared" si="121"/>
        <v>166.3</v>
      </c>
    </row>
    <row r="616" spans="1:9">
      <c r="A616" s="5" t="s">
        <v>47</v>
      </c>
      <c r="B616" s="16" t="s">
        <v>64</v>
      </c>
      <c r="C616" s="20" t="s">
        <v>15</v>
      </c>
      <c r="D616" s="20" t="s">
        <v>9</v>
      </c>
      <c r="E616" s="16" t="s">
        <v>108</v>
      </c>
      <c r="F616" s="16" t="s">
        <v>7</v>
      </c>
      <c r="G616" s="106">
        <f t="shared" si="121"/>
        <v>166.3</v>
      </c>
      <c r="H616" s="106">
        <f t="shared" si="121"/>
        <v>0</v>
      </c>
      <c r="I616" s="106">
        <f t="shared" si="121"/>
        <v>166.3</v>
      </c>
    </row>
    <row r="617" spans="1:9">
      <c r="A617" s="5" t="s">
        <v>50</v>
      </c>
      <c r="B617" s="16" t="s">
        <v>64</v>
      </c>
      <c r="C617" s="15">
        <v>10</v>
      </c>
      <c r="D617" s="15">
        <v>3</v>
      </c>
      <c r="E617" s="16" t="s">
        <v>111</v>
      </c>
      <c r="F617" s="16" t="s">
        <v>7</v>
      </c>
      <c r="G617" s="106">
        <f t="shared" si="121"/>
        <v>166.3</v>
      </c>
      <c r="H617" s="106">
        <f t="shared" si="121"/>
        <v>0</v>
      </c>
      <c r="I617" s="106">
        <f t="shared" si="121"/>
        <v>166.3</v>
      </c>
    </row>
    <row r="618" spans="1:9" ht="36">
      <c r="A618" s="5" t="s">
        <v>74</v>
      </c>
      <c r="B618" s="16" t="s">
        <v>64</v>
      </c>
      <c r="C618" s="15">
        <v>10</v>
      </c>
      <c r="D618" s="15">
        <v>3</v>
      </c>
      <c r="E618" s="16" t="s">
        <v>240</v>
      </c>
      <c r="F618" s="16"/>
      <c r="G618" s="106">
        <f>G619</f>
        <v>166.3</v>
      </c>
      <c r="H618" s="106">
        <f t="shared" si="121"/>
        <v>0</v>
      </c>
      <c r="I618" s="106">
        <f t="shared" si="121"/>
        <v>166.3</v>
      </c>
    </row>
    <row r="619" spans="1:9">
      <c r="A619" s="10" t="s">
        <v>216</v>
      </c>
      <c r="B619" s="17" t="s">
        <v>64</v>
      </c>
      <c r="C619" s="14">
        <v>10</v>
      </c>
      <c r="D619" s="14">
        <v>3</v>
      </c>
      <c r="E619" s="17" t="s">
        <v>240</v>
      </c>
      <c r="F619" s="17" t="s">
        <v>217</v>
      </c>
      <c r="G619" s="75">
        <v>166.3</v>
      </c>
      <c r="H619" s="178"/>
      <c r="I619" s="75">
        <f>G619+H619</f>
        <v>166.3</v>
      </c>
    </row>
    <row r="620" spans="1:9">
      <c r="A620" s="5" t="s">
        <v>139</v>
      </c>
      <c r="B620" s="16" t="s">
        <v>64</v>
      </c>
      <c r="C620" s="20" t="s">
        <v>15</v>
      </c>
      <c r="D620" s="20" t="s">
        <v>11</v>
      </c>
      <c r="E620" s="16" t="s">
        <v>7</v>
      </c>
      <c r="F620" s="16" t="s">
        <v>7</v>
      </c>
      <c r="G620" s="77">
        <f>G621+G629</f>
        <v>14090</v>
      </c>
      <c r="H620" s="77">
        <f>H621+H629</f>
        <v>0</v>
      </c>
      <c r="I620" s="77">
        <f>I621+I629</f>
        <v>14090</v>
      </c>
    </row>
    <row r="621" spans="1:9">
      <c r="A621" s="5" t="s">
        <v>138</v>
      </c>
      <c r="B621" s="16" t="s">
        <v>64</v>
      </c>
      <c r="C621" s="20" t="s">
        <v>15</v>
      </c>
      <c r="D621" s="20" t="s">
        <v>11</v>
      </c>
      <c r="E621" s="16" t="s">
        <v>137</v>
      </c>
      <c r="F621" s="16"/>
      <c r="G621" s="77">
        <f>G622</f>
        <v>11290</v>
      </c>
      <c r="H621" s="77">
        <f>H622</f>
        <v>0</v>
      </c>
      <c r="I621" s="77">
        <f>I622</f>
        <v>11290</v>
      </c>
    </row>
    <row r="622" spans="1:9" ht="48">
      <c r="A622" s="5" t="s">
        <v>358</v>
      </c>
      <c r="B622" s="16" t="s">
        <v>64</v>
      </c>
      <c r="C622" s="20" t="s">
        <v>15</v>
      </c>
      <c r="D622" s="20" t="s">
        <v>11</v>
      </c>
      <c r="E622" s="16" t="s">
        <v>136</v>
      </c>
      <c r="F622" s="16"/>
      <c r="G622" s="77">
        <f>G623+G625+G627</f>
        <v>11290</v>
      </c>
      <c r="H622" s="77">
        <f>H623+H625+H627</f>
        <v>0</v>
      </c>
      <c r="I622" s="77">
        <f>I623+I625+I627</f>
        <v>11290</v>
      </c>
    </row>
    <row r="623" spans="1:9" ht="24">
      <c r="A623" s="163" t="s">
        <v>262</v>
      </c>
      <c r="B623" s="23" t="s">
        <v>64</v>
      </c>
      <c r="C623" s="19" t="s">
        <v>277</v>
      </c>
      <c r="D623" s="19" t="s">
        <v>11</v>
      </c>
      <c r="E623" s="23" t="s">
        <v>136</v>
      </c>
      <c r="F623" s="23" t="s">
        <v>261</v>
      </c>
      <c r="G623" s="85">
        <f>G624</f>
        <v>1350</v>
      </c>
      <c r="H623" s="85">
        <f>H624</f>
        <v>0</v>
      </c>
      <c r="I623" s="85">
        <f>I624</f>
        <v>1350</v>
      </c>
    </row>
    <row r="624" spans="1:9">
      <c r="A624" s="10" t="s">
        <v>151</v>
      </c>
      <c r="B624" s="17" t="s">
        <v>64</v>
      </c>
      <c r="C624" s="18" t="s">
        <v>15</v>
      </c>
      <c r="D624" s="18" t="s">
        <v>11</v>
      </c>
      <c r="E624" s="17" t="s">
        <v>136</v>
      </c>
      <c r="F624" s="17" t="s">
        <v>261</v>
      </c>
      <c r="G624" s="75">
        <v>1350</v>
      </c>
      <c r="H624" s="75"/>
      <c r="I624" s="75">
        <f>G624+H624</f>
        <v>1350</v>
      </c>
    </row>
    <row r="625" spans="1:9">
      <c r="A625" s="5" t="s">
        <v>216</v>
      </c>
      <c r="B625" s="16" t="s">
        <v>64</v>
      </c>
      <c r="C625" s="20" t="s">
        <v>15</v>
      </c>
      <c r="D625" s="20" t="s">
        <v>11</v>
      </c>
      <c r="E625" s="16" t="s">
        <v>136</v>
      </c>
      <c r="F625" s="16" t="s">
        <v>217</v>
      </c>
      <c r="G625" s="77">
        <f>G626</f>
        <v>1766</v>
      </c>
      <c r="H625" s="77">
        <f>H626</f>
        <v>0</v>
      </c>
      <c r="I625" s="77">
        <f>I626</f>
        <v>1766</v>
      </c>
    </row>
    <row r="626" spans="1:9">
      <c r="A626" s="10" t="s">
        <v>251</v>
      </c>
      <c r="B626" s="17" t="s">
        <v>64</v>
      </c>
      <c r="C626" s="18" t="s">
        <v>15</v>
      </c>
      <c r="D626" s="18" t="s">
        <v>11</v>
      </c>
      <c r="E626" s="17" t="s">
        <v>136</v>
      </c>
      <c r="F626" s="17" t="s">
        <v>217</v>
      </c>
      <c r="G626" s="75">
        <v>1766</v>
      </c>
      <c r="H626" s="75"/>
      <c r="I626" s="75">
        <f>G626+H626</f>
        <v>1766</v>
      </c>
    </row>
    <row r="627" spans="1:9">
      <c r="A627" s="5" t="s">
        <v>218</v>
      </c>
      <c r="B627" s="16" t="s">
        <v>64</v>
      </c>
      <c r="C627" s="20" t="s">
        <v>15</v>
      </c>
      <c r="D627" s="20" t="s">
        <v>11</v>
      </c>
      <c r="E627" s="16" t="s">
        <v>136</v>
      </c>
      <c r="F627" s="16" t="s">
        <v>219</v>
      </c>
      <c r="G627" s="77">
        <f>G628</f>
        <v>8174</v>
      </c>
      <c r="H627" s="77">
        <f>H628</f>
        <v>0</v>
      </c>
      <c r="I627" s="77">
        <f>I628</f>
        <v>8174</v>
      </c>
    </row>
    <row r="628" spans="1:9">
      <c r="A628" s="10" t="s">
        <v>152</v>
      </c>
      <c r="B628" s="17" t="s">
        <v>64</v>
      </c>
      <c r="C628" s="18" t="s">
        <v>15</v>
      </c>
      <c r="D628" s="18" t="s">
        <v>11</v>
      </c>
      <c r="E628" s="17" t="s">
        <v>136</v>
      </c>
      <c r="F628" s="17" t="s">
        <v>219</v>
      </c>
      <c r="G628" s="75">
        <v>8174</v>
      </c>
      <c r="H628" s="75"/>
      <c r="I628" s="75">
        <f>G628+H628</f>
        <v>8174</v>
      </c>
    </row>
    <row r="629" spans="1:9">
      <c r="A629" s="5" t="s">
        <v>40</v>
      </c>
      <c r="B629" s="16" t="s">
        <v>64</v>
      </c>
      <c r="C629" s="20" t="s">
        <v>15</v>
      </c>
      <c r="D629" s="20" t="s">
        <v>11</v>
      </c>
      <c r="E629" s="16" t="s">
        <v>97</v>
      </c>
      <c r="F629" s="16"/>
      <c r="G629" s="77">
        <f t="shared" ref="G629:I631" si="122">G630</f>
        <v>2800</v>
      </c>
      <c r="H629" s="77">
        <f t="shared" si="122"/>
        <v>0</v>
      </c>
      <c r="I629" s="77">
        <f t="shared" si="122"/>
        <v>2800</v>
      </c>
    </row>
    <row r="630" spans="1:9" ht="24">
      <c r="A630" s="5" t="s">
        <v>377</v>
      </c>
      <c r="B630" s="16" t="s">
        <v>64</v>
      </c>
      <c r="C630" s="20" t="s">
        <v>15</v>
      </c>
      <c r="D630" s="20" t="s">
        <v>11</v>
      </c>
      <c r="E630" s="16" t="s">
        <v>378</v>
      </c>
      <c r="F630" s="16"/>
      <c r="G630" s="77">
        <f t="shared" si="122"/>
        <v>2800</v>
      </c>
      <c r="H630" s="77">
        <f t="shared" si="122"/>
        <v>0</v>
      </c>
      <c r="I630" s="77">
        <f t="shared" si="122"/>
        <v>2800</v>
      </c>
    </row>
    <row r="631" spans="1:9" ht="48">
      <c r="A631" s="5" t="s">
        <v>350</v>
      </c>
      <c r="B631" s="16" t="s">
        <v>64</v>
      </c>
      <c r="C631" s="20" t="s">
        <v>15</v>
      </c>
      <c r="D631" s="20" t="s">
        <v>11</v>
      </c>
      <c r="E631" s="16" t="s">
        <v>388</v>
      </c>
      <c r="F631" s="16"/>
      <c r="G631" s="77">
        <f t="shared" si="122"/>
        <v>2800</v>
      </c>
      <c r="H631" s="77">
        <f t="shared" si="122"/>
        <v>0</v>
      </c>
      <c r="I631" s="77">
        <f t="shared" si="122"/>
        <v>2800</v>
      </c>
    </row>
    <row r="632" spans="1:9" ht="24">
      <c r="A632" s="10" t="s">
        <v>238</v>
      </c>
      <c r="B632" s="17" t="s">
        <v>64</v>
      </c>
      <c r="C632" s="18" t="s">
        <v>15</v>
      </c>
      <c r="D632" s="18" t="s">
        <v>11</v>
      </c>
      <c r="E632" s="17" t="s">
        <v>388</v>
      </c>
      <c r="F632" s="17" t="s">
        <v>239</v>
      </c>
      <c r="G632" s="75">
        <v>2800</v>
      </c>
      <c r="H632" s="75"/>
      <c r="I632" s="75">
        <f>G632+H632</f>
        <v>2800</v>
      </c>
    </row>
    <row r="633" spans="1:9" ht="42.75">
      <c r="A633" s="114" t="s">
        <v>191</v>
      </c>
      <c r="B633" s="115" t="s">
        <v>70</v>
      </c>
      <c r="C633" s="116"/>
      <c r="D633" s="116"/>
      <c r="E633" s="115" t="s">
        <v>7</v>
      </c>
      <c r="F633" s="115" t="s">
        <v>7</v>
      </c>
      <c r="G633" s="80">
        <f t="shared" ref="G633:I636" si="123">G634</f>
        <v>21191.5</v>
      </c>
      <c r="H633" s="80">
        <f t="shared" si="123"/>
        <v>0</v>
      </c>
      <c r="I633" s="80">
        <f t="shared" si="123"/>
        <v>21191.5</v>
      </c>
    </row>
    <row r="634" spans="1:9" ht="24">
      <c r="A634" s="117" t="s">
        <v>80</v>
      </c>
      <c r="B634" s="73" t="s">
        <v>70</v>
      </c>
      <c r="C634" s="119">
        <v>3</v>
      </c>
      <c r="D634" s="119">
        <v>0</v>
      </c>
      <c r="E634" s="73" t="s">
        <v>7</v>
      </c>
      <c r="F634" s="73" t="s">
        <v>7</v>
      </c>
      <c r="G634" s="76">
        <f>G635+G642</f>
        <v>21191.5</v>
      </c>
      <c r="H634" s="76">
        <f>H635+H642</f>
        <v>0</v>
      </c>
      <c r="I634" s="76">
        <f>I635+I642</f>
        <v>21191.5</v>
      </c>
    </row>
    <row r="635" spans="1:9" ht="24">
      <c r="A635" s="5" t="s">
        <v>128</v>
      </c>
      <c r="B635" s="16" t="s">
        <v>70</v>
      </c>
      <c r="C635" s="15">
        <v>3</v>
      </c>
      <c r="D635" s="15">
        <v>9</v>
      </c>
      <c r="E635" s="16" t="s">
        <v>7</v>
      </c>
      <c r="F635" s="16" t="s">
        <v>7</v>
      </c>
      <c r="G635" s="77">
        <f t="shared" si="123"/>
        <v>10160.599999999999</v>
      </c>
      <c r="H635" s="77">
        <f t="shared" si="123"/>
        <v>0</v>
      </c>
      <c r="I635" s="77">
        <f t="shared" si="123"/>
        <v>10160.599999999999</v>
      </c>
    </row>
    <row r="636" spans="1:9" ht="36">
      <c r="A636" s="5" t="s">
        <v>42</v>
      </c>
      <c r="B636" s="16" t="s">
        <v>70</v>
      </c>
      <c r="C636" s="20" t="s">
        <v>9</v>
      </c>
      <c r="D636" s="20" t="s">
        <v>14</v>
      </c>
      <c r="E636" s="16" t="s">
        <v>91</v>
      </c>
      <c r="F636" s="16" t="s">
        <v>7</v>
      </c>
      <c r="G636" s="77">
        <f t="shared" si="123"/>
        <v>10160.599999999999</v>
      </c>
      <c r="H636" s="77">
        <f t="shared" si="123"/>
        <v>0</v>
      </c>
      <c r="I636" s="77">
        <f t="shared" si="123"/>
        <v>10160.599999999999</v>
      </c>
    </row>
    <row r="637" spans="1:9">
      <c r="A637" s="5" t="s">
        <v>10</v>
      </c>
      <c r="B637" s="16" t="s">
        <v>70</v>
      </c>
      <c r="C637" s="15">
        <v>3</v>
      </c>
      <c r="D637" s="15">
        <v>9</v>
      </c>
      <c r="E637" s="16" t="s">
        <v>92</v>
      </c>
      <c r="F637" s="16" t="s">
        <v>7</v>
      </c>
      <c r="G637" s="77">
        <f>G638+G639+G640+G641</f>
        <v>10160.599999999999</v>
      </c>
      <c r="H637" s="77">
        <f t="shared" ref="H637:I637" si="124">H638+H639+H640+H641</f>
        <v>0</v>
      </c>
      <c r="I637" s="77">
        <f t="shared" si="124"/>
        <v>10160.599999999999</v>
      </c>
    </row>
    <row r="638" spans="1:9">
      <c r="A638" s="121" t="s">
        <v>194</v>
      </c>
      <c r="B638" s="17" t="s">
        <v>70</v>
      </c>
      <c r="C638" s="14">
        <v>3</v>
      </c>
      <c r="D638" s="14">
        <v>9</v>
      </c>
      <c r="E638" s="17" t="s">
        <v>92</v>
      </c>
      <c r="F638" s="131" t="s">
        <v>196</v>
      </c>
      <c r="G638" s="75">
        <v>9278.2999999999993</v>
      </c>
      <c r="H638" s="75"/>
      <c r="I638" s="75">
        <f>G638+H638</f>
        <v>9278.2999999999993</v>
      </c>
    </row>
    <row r="639" spans="1:9">
      <c r="A639" s="121" t="s">
        <v>195</v>
      </c>
      <c r="B639" s="17" t="s">
        <v>70</v>
      </c>
      <c r="C639" s="14">
        <v>3</v>
      </c>
      <c r="D639" s="14">
        <v>9</v>
      </c>
      <c r="E639" s="17" t="s">
        <v>92</v>
      </c>
      <c r="F639" s="131" t="s">
        <v>197</v>
      </c>
      <c r="G639" s="75">
        <v>138.4</v>
      </c>
      <c r="H639" s="75"/>
      <c r="I639" s="75">
        <f>G639+H639</f>
        <v>138.4</v>
      </c>
    </row>
    <row r="640" spans="1:9" ht="24">
      <c r="A640" s="10" t="s">
        <v>265</v>
      </c>
      <c r="B640" s="17" t="s">
        <v>70</v>
      </c>
      <c r="C640" s="14">
        <v>3</v>
      </c>
      <c r="D640" s="14">
        <v>9</v>
      </c>
      <c r="E640" s="17" t="s">
        <v>92</v>
      </c>
      <c r="F640" s="131" t="s">
        <v>266</v>
      </c>
      <c r="G640" s="75">
        <v>113.1</v>
      </c>
      <c r="H640" s="75"/>
      <c r="I640" s="75">
        <f>G640+H640</f>
        <v>113.1</v>
      </c>
    </row>
    <row r="641" spans="1:9">
      <c r="A641" s="121" t="s">
        <v>193</v>
      </c>
      <c r="B641" s="17" t="s">
        <v>70</v>
      </c>
      <c r="C641" s="14">
        <v>3</v>
      </c>
      <c r="D641" s="14">
        <v>9</v>
      </c>
      <c r="E641" s="17" t="s">
        <v>92</v>
      </c>
      <c r="F641" s="131" t="s">
        <v>192</v>
      </c>
      <c r="G641" s="75">
        <v>630.79999999999995</v>
      </c>
      <c r="H641" s="75"/>
      <c r="I641" s="75">
        <f>G641+H641</f>
        <v>630.79999999999995</v>
      </c>
    </row>
    <row r="642" spans="1:9">
      <c r="A642" s="5" t="s">
        <v>271</v>
      </c>
      <c r="B642" s="16" t="s">
        <v>70</v>
      </c>
      <c r="C642" s="15">
        <v>3</v>
      </c>
      <c r="D642" s="15">
        <v>10</v>
      </c>
      <c r="E642" s="16"/>
      <c r="F642" s="136"/>
      <c r="G642" s="77">
        <f>G643</f>
        <v>11030.9</v>
      </c>
      <c r="H642" s="77">
        <f t="shared" ref="H642:I642" si="125">H643</f>
        <v>0</v>
      </c>
      <c r="I642" s="77">
        <f t="shared" si="125"/>
        <v>11030.9</v>
      </c>
    </row>
    <row r="643" spans="1:9">
      <c r="A643" s="5" t="s">
        <v>40</v>
      </c>
      <c r="B643" s="16" t="s">
        <v>70</v>
      </c>
      <c r="C643" s="15">
        <v>3</v>
      </c>
      <c r="D643" s="15">
        <v>10</v>
      </c>
      <c r="E643" s="16" t="s">
        <v>97</v>
      </c>
      <c r="F643" s="136"/>
      <c r="G643" s="77">
        <f>G644</f>
        <v>11030.9</v>
      </c>
      <c r="H643" s="77">
        <f t="shared" ref="H643:I645" si="126">H644</f>
        <v>0</v>
      </c>
      <c r="I643" s="77">
        <f t="shared" si="126"/>
        <v>11030.9</v>
      </c>
    </row>
    <row r="644" spans="1:9" ht="24">
      <c r="A644" s="5" t="s">
        <v>444</v>
      </c>
      <c r="B644" s="16" t="s">
        <v>70</v>
      </c>
      <c r="C644" s="15">
        <v>3</v>
      </c>
      <c r="D644" s="15">
        <v>10</v>
      </c>
      <c r="E644" s="16" t="s">
        <v>372</v>
      </c>
      <c r="F644" s="136"/>
      <c r="G644" s="77">
        <f>G645</f>
        <v>11030.9</v>
      </c>
      <c r="H644" s="77">
        <f t="shared" si="126"/>
        <v>0</v>
      </c>
      <c r="I644" s="77">
        <f t="shared" si="126"/>
        <v>11030.9</v>
      </c>
    </row>
    <row r="645" spans="1:9" ht="36">
      <c r="A645" s="5" t="s">
        <v>445</v>
      </c>
      <c r="B645" s="16" t="s">
        <v>70</v>
      </c>
      <c r="C645" s="15">
        <v>3</v>
      </c>
      <c r="D645" s="15">
        <v>10</v>
      </c>
      <c r="E645" s="16" t="s">
        <v>443</v>
      </c>
      <c r="F645" s="136"/>
      <c r="G645" s="77">
        <f>G646</f>
        <v>11030.9</v>
      </c>
      <c r="H645" s="77">
        <f t="shared" si="126"/>
        <v>0</v>
      </c>
      <c r="I645" s="77">
        <f t="shared" si="126"/>
        <v>11030.9</v>
      </c>
    </row>
    <row r="646" spans="1:9">
      <c r="A646" s="121" t="s">
        <v>193</v>
      </c>
      <c r="B646" s="17" t="s">
        <v>70</v>
      </c>
      <c r="C646" s="14">
        <v>3</v>
      </c>
      <c r="D646" s="14">
        <v>10</v>
      </c>
      <c r="E646" s="17" t="s">
        <v>443</v>
      </c>
      <c r="F646" s="131" t="s">
        <v>192</v>
      </c>
      <c r="G646" s="75">
        <v>11030.9</v>
      </c>
      <c r="H646" s="75"/>
      <c r="I646" s="75">
        <f>G646+H646</f>
        <v>11030.9</v>
      </c>
    </row>
    <row r="647" spans="1:9" ht="30.75" customHeight="1">
      <c r="A647" s="114" t="s">
        <v>132</v>
      </c>
      <c r="B647" s="115" t="s">
        <v>65</v>
      </c>
      <c r="C647" s="116"/>
      <c r="D647" s="116"/>
      <c r="E647" s="115" t="s">
        <v>7</v>
      </c>
      <c r="F647" s="115" t="s">
        <v>7</v>
      </c>
      <c r="G647" s="80">
        <f>G648+G671+G677+G682</f>
        <v>118233.1</v>
      </c>
      <c r="H647" s="80">
        <f t="shared" ref="H647:I647" si="127">H648+H671+H677+H682</f>
        <v>-11563.6</v>
      </c>
      <c r="I647" s="80">
        <f t="shared" si="127"/>
        <v>106669.5</v>
      </c>
    </row>
    <row r="648" spans="1:9">
      <c r="A648" s="117" t="s">
        <v>77</v>
      </c>
      <c r="B648" s="73" t="s">
        <v>65</v>
      </c>
      <c r="C648" s="147" t="s">
        <v>8</v>
      </c>
      <c r="D648" s="147" t="s">
        <v>89</v>
      </c>
      <c r="E648" s="73" t="s">
        <v>7</v>
      </c>
      <c r="F648" s="73" t="s">
        <v>7</v>
      </c>
      <c r="G648" s="76">
        <f>G649+G661</f>
        <v>101697.60000000001</v>
      </c>
      <c r="H648" s="104">
        <f>H649+H661</f>
        <v>-16783.5</v>
      </c>
      <c r="I648" s="106">
        <f>I649+I661</f>
        <v>84914.1</v>
      </c>
    </row>
    <row r="649" spans="1:9" ht="24">
      <c r="A649" s="123" t="s">
        <v>130</v>
      </c>
      <c r="B649" s="135">
        <v>992</v>
      </c>
      <c r="C649" s="15">
        <v>1</v>
      </c>
      <c r="D649" s="15">
        <v>6</v>
      </c>
      <c r="E649" s="124"/>
      <c r="F649" s="125"/>
      <c r="G649" s="77">
        <f>G650</f>
        <v>17053.300000000003</v>
      </c>
      <c r="H649" s="94">
        <f>H650</f>
        <v>0</v>
      </c>
      <c r="I649" s="77">
        <f>I650</f>
        <v>17053.300000000003</v>
      </c>
    </row>
    <row r="650" spans="1:9" ht="36">
      <c r="A650" s="123" t="s">
        <v>42</v>
      </c>
      <c r="B650" s="135">
        <v>992</v>
      </c>
      <c r="C650" s="15">
        <v>1</v>
      </c>
      <c r="D650" s="15">
        <v>6</v>
      </c>
      <c r="E650" s="126">
        <v>20000</v>
      </c>
      <c r="F650" s="125"/>
      <c r="G650" s="77">
        <f>G651+G657+G659</f>
        <v>17053.300000000003</v>
      </c>
      <c r="H650" s="94">
        <f>H651+H657+H659</f>
        <v>0</v>
      </c>
      <c r="I650" s="77">
        <f>I651+I657+I659</f>
        <v>17053.300000000003</v>
      </c>
    </row>
    <row r="651" spans="1:9">
      <c r="A651" s="123" t="s">
        <v>10</v>
      </c>
      <c r="B651" s="135">
        <v>992</v>
      </c>
      <c r="C651" s="127">
        <v>1</v>
      </c>
      <c r="D651" s="127">
        <v>6</v>
      </c>
      <c r="E651" s="124">
        <v>20400</v>
      </c>
      <c r="F651" s="16" t="s">
        <v>7</v>
      </c>
      <c r="G651" s="77">
        <f>G652+G653+G654+G655+G656</f>
        <v>17047.300000000003</v>
      </c>
      <c r="H651" s="94">
        <f>H652+H653+H654+H655+H656</f>
        <v>0</v>
      </c>
      <c r="I651" s="77">
        <f>I652+I653+I654+I655+I656</f>
        <v>17047.300000000003</v>
      </c>
    </row>
    <row r="652" spans="1:9">
      <c r="A652" s="121" t="s">
        <v>194</v>
      </c>
      <c r="B652" s="132">
        <v>992</v>
      </c>
      <c r="C652" s="129">
        <v>1</v>
      </c>
      <c r="D652" s="129">
        <v>6</v>
      </c>
      <c r="E652" s="130">
        <v>20400</v>
      </c>
      <c r="F652" s="131" t="s">
        <v>196</v>
      </c>
      <c r="G652" s="75">
        <v>15181.1</v>
      </c>
      <c r="H652" s="95"/>
      <c r="I652" s="75">
        <f>G652+H652</f>
        <v>15181.1</v>
      </c>
    </row>
    <row r="653" spans="1:9">
      <c r="A653" s="121" t="s">
        <v>195</v>
      </c>
      <c r="B653" s="132">
        <v>992</v>
      </c>
      <c r="C653" s="129">
        <v>1</v>
      </c>
      <c r="D653" s="129">
        <v>6</v>
      </c>
      <c r="E653" s="130">
        <v>20400</v>
      </c>
      <c r="F653" s="131" t="s">
        <v>197</v>
      </c>
      <c r="G653" s="75">
        <v>374.6</v>
      </c>
      <c r="H653" s="95"/>
      <c r="I653" s="75">
        <f>G653+H653</f>
        <v>374.6</v>
      </c>
    </row>
    <row r="654" spans="1:9" ht="24">
      <c r="A654" s="10" t="s">
        <v>265</v>
      </c>
      <c r="B654" s="132">
        <v>992</v>
      </c>
      <c r="C654" s="129">
        <v>1</v>
      </c>
      <c r="D654" s="129">
        <v>6</v>
      </c>
      <c r="E654" s="133">
        <v>20400</v>
      </c>
      <c r="F654" s="131" t="s">
        <v>266</v>
      </c>
      <c r="G654" s="75">
        <v>129.1</v>
      </c>
      <c r="H654" s="95"/>
      <c r="I654" s="75">
        <f>G654+H654</f>
        <v>129.1</v>
      </c>
    </row>
    <row r="655" spans="1:9">
      <c r="A655" s="121" t="s">
        <v>193</v>
      </c>
      <c r="B655" s="132">
        <v>992</v>
      </c>
      <c r="C655" s="129">
        <v>1</v>
      </c>
      <c r="D655" s="129">
        <v>6</v>
      </c>
      <c r="E655" s="130">
        <v>20400</v>
      </c>
      <c r="F655" s="131" t="s">
        <v>192</v>
      </c>
      <c r="G655" s="75">
        <v>1354.5</v>
      </c>
      <c r="H655" s="95"/>
      <c r="I655" s="75">
        <f>G655+H655</f>
        <v>1354.5</v>
      </c>
    </row>
    <row r="656" spans="1:9">
      <c r="A656" s="122" t="s">
        <v>211</v>
      </c>
      <c r="B656" s="132">
        <v>992</v>
      </c>
      <c r="C656" s="129">
        <v>1</v>
      </c>
      <c r="D656" s="129">
        <v>6</v>
      </c>
      <c r="E656" s="130" t="s">
        <v>92</v>
      </c>
      <c r="F656" s="131" t="s">
        <v>212</v>
      </c>
      <c r="G656" s="75">
        <v>8</v>
      </c>
      <c r="H656" s="95"/>
      <c r="I656" s="75">
        <f>G656+H656</f>
        <v>8</v>
      </c>
    </row>
    <row r="657" spans="1:9" ht="108" customHeight="1">
      <c r="A657" s="171" t="s">
        <v>167</v>
      </c>
      <c r="B657" s="135">
        <v>992</v>
      </c>
      <c r="C657" s="15">
        <v>1</v>
      </c>
      <c r="D657" s="15">
        <v>6</v>
      </c>
      <c r="E657" s="126">
        <v>27000</v>
      </c>
      <c r="F657" s="125"/>
      <c r="G657" s="77">
        <f>G658</f>
        <v>3</v>
      </c>
      <c r="H657" s="94">
        <f>H658</f>
        <v>0</v>
      </c>
      <c r="I657" s="77">
        <f>I658</f>
        <v>3</v>
      </c>
    </row>
    <row r="658" spans="1:9">
      <c r="A658" s="121" t="s">
        <v>193</v>
      </c>
      <c r="B658" s="132">
        <v>992</v>
      </c>
      <c r="C658" s="129">
        <v>1</v>
      </c>
      <c r="D658" s="129">
        <v>6</v>
      </c>
      <c r="E658" s="133">
        <v>27000</v>
      </c>
      <c r="F658" s="131" t="s">
        <v>192</v>
      </c>
      <c r="G658" s="75">
        <v>3</v>
      </c>
      <c r="H658" s="95"/>
      <c r="I658" s="75">
        <f>G658+H658</f>
        <v>3</v>
      </c>
    </row>
    <row r="659" spans="1:9" ht="144">
      <c r="A659" s="171" t="s">
        <v>168</v>
      </c>
      <c r="B659" s="135">
        <v>992</v>
      </c>
      <c r="C659" s="15">
        <v>1</v>
      </c>
      <c r="D659" s="15">
        <v>6</v>
      </c>
      <c r="E659" s="126">
        <v>28000</v>
      </c>
      <c r="F659" s="125"/>
      <c r="G659" s="77">
        <f>G660</f>
        <v>3</v>
      </c>
      <c r="H659" s="94">
        <f>H660</f>
        <v>0</v>
      </c>
      <c r="I659" s="77">
        <f>I660</f>
        <v>3</v>
      </c>
    </row>
    <row r="660" spans="1:9">
      <c r="A660" s="121" t="s">
        <v>193</v>
      </c>
      <c r="B660" s="132">
        <v>992</v>
      </c>
      <c r="C660" s="129">
        <v>1</v>
      </c>
      <c r="D660" s="129">
        <v>6</v>
      </c>
      <c r="E660" s="130">
        <v>28000</v>
      </c>
      <c r="F660" s="131" t="s">
        <v>192</v>
      </c>
      <c r="G660" s="75">
        <v>3</v>
      </c>
      <c r="H660" s="95"/>
      <c r="I660" s="75">
        <f>G660+H660</f>
        <v>3</v>
      </c>
    </row>
    <row r="661" spans="1:9">
      <c r="A661" s="5" t="s">
        <v>13</v>
      </c>
      <c r="B661" s="16" t="s">
        <v>65</v>
      </c>
      <c r="C661" s="19" t="s">
        <v>8</v>
      </c>
      <c r="D661" s="19" t="s">
        <v>153</v>
      </c>
      <c r="E661" s="16" t="s">
        <v>7</v>
      </c>
      <c r="F661" s="16" t="s">
        <v>7</v>
      </c>
      <c r="G661" s="85">
        <f>G666+G669+G662</f>
        <v>84644.3</v>
      </c>
      <c r="H661" s="85">
        <f t="shared" ref="H661:I661" si="128">H666+H669+H662</f>
        <v>-16783.5</v>
      </c>
      <c r="I661" s="85">
        <f t="shared" si="128"/>
        <v>67860.800000000003</v>
      </c>
    </row>
    <row r="662" spans="1:9">
      <c r="A662" s="5" t="s">
        <v>51</v>
      </c>
      <c r="B662" s="16" t="s">
        <v>65</v>
      </c>
      <c r="C662" s="20" t="s">
        <v>8</v>
      </c>
      <c r="D662" s="20" t="s">
        <v>153</v>
      </c>
      <c r="E662" s="16" t="s">
        <v>94</v>
      </c>
      <c r="F662" s="16" t="s">
        <v>7</v>
      </c>
      <c r="G662" s="85">
        <f>G663</f>
        <v>139</v>
      </c>
      <c r="H662" s="85">
        <f t="shared" ref="H662:I664" si="129">H663</f>
        <v>0</v>
      </c>
      <c r="I662" s="85">
        <f t="shared" si="129"/>
        <v>139</v>
      </c>
    </row>
    <row r="663" spans="1:9">
      <c r="A663" s="5" t="s">
        <v>171</v>
      </c>
      <c r="B663" s="16" t="s">
        <v>65</v>
      </c>
      <c r="C663" s="20" t="s">
        <v>8</v>
      </c>
      <c r="D663" s="20" t="s">
        <v>153</v>
      </c>
      <c r="E663" s="16" t="s">
        <v>172</v>
      </c>
      <c r="F663" s="16" t="s">
        <v>7</v>
      </c>
      <c r="G663" s="85">
        <f>G664</f>
        <v>139</v>
      </c>
      <c r="H663" s="85">
        <f t="shared" si="129"/>
        <v>0</v>
      </c>
      <c r="I663" s="85">
        <f t="shared" si="129"/>
        <v>139</v>
      </c>
    </row>
    <row r="664" spans="1:9">
      <c r="A664" s="9" t="s">
        <v>222</v>
      </c>
      <c r="B664" s="16" t="s">
        <v>65</v>
      </c>
      <c r="C664" s="20" t="s">
        <v>8</v>
      </c>
      <c r="D664" s="20" t="s">
        <v>153</v>
      </c>
      <c r="E664" s="16" t="s">
        <v>172</v>
      </c>
      <c r="F664" s="16" t="s">
        <v>223</v>
      </c>
      <c r="G664" s="85">
        <f>G665</f>
        <v>139</v>
      </c>
      <c r="H664" s="85">
        <f t="shared" si="129"/>
        <v>0</v>
      </c>
      <c r="I664" s="85">
        <f t="shared" si="129"/>
        <v>139</v>
      </c>
    </row>
    <row r="665" spans="1:9">
      <c r="A665" s="10" t="s">
        <v>189</v>
      </c>
      <c r="B665" s="17" t="s">
        <v>65</v>
      </c>
      <c r="C665" s="18" t="s">
        <v>8</v>
      </c>
      <c r="D665" s="18" t="s">
        <v>153</v>
      </c>
      <c r="E665" s="17" t="s">
        <v>172</v>
      </c>
      <c r="F665" s="17" t="s">
        <v>223</v>
      </c>
      <c r="G665" s="75">
        <v>139</v>
      </c>
      <c r="H665" s="95"/>
      <c r="I665" s="75">
        <f>G665+H665</f>
        <v>139</v>
      </c>
    </row>
    <row r="666" spans="1:9" ht="24">
      <c r="A666" s="137" t="s">
        <v>79</v>
      </c>
      <c r="B666" s="16" t="s">
        <v>65</v>
      </c>
      <c r="C666" s="19" t="s">
        <v>8</v>
      </c>
      <c r="D666" s="19" t="s">
        <v>153</v>
      </c>
      <c r="E666" s="16" t="s">
        <v>95</v>
      </c>
      <c r="F666" s="16" t="s">
        <v>7</v>
      </c>
      <c r="G666" s="85">
        <f t="shared" ref="G666:I667" si="130">G667</f>
        <v>500</v>
      </c>
      <c r="H666" s="110">
        <f t="shared" si="130"/>
        <v>0</v>
      </c>
      <c r="I666" s="85">
        <f t="shared" si="130"/>
        <v>500</v>
      </c>
    </row>
    <row r="667" spans="1:9">
      <c r="A667" s="5" t="s">
        <v>59</v>
      </c>
      <c r="B667" s="16" t="s">
        <v>65</v>
      </c>
      <c r="C667" s="19" t="s">
        <v>8</v>
      </c>
      <c r="D667" s="19" t="s">
        <v>153</v>
      </c>
      <c r="E667" s="16" t="s">
        <v>96</v>
      </c>
      <c r="F667" s="16" t="s">
        <v>7</v>
      </c>
      <c r="G667" s="85">
        <f t="shared" si="130"/>
        <v>500</v>
      </c>
      <c r="H667" s="110">
        <f t="shared" si="130"/>
        <v>0</v>
      </c>
      <c r="I667" s="85">
        <f t="shared" si="130"/>
        <v>500</v>
      </c>
    </row>
    <row r="668" spans="1:9" ht="48">
      <c r="A668" s="138" t="s">
        <v>268</v>
      </c>
      <c r="B668" s="132">
        <v>992</v>
      </c>
      <c r="C668" s="18" t="s">
        <v>8</v>
      </c>
      <c r="D668" s="18" t="s">
        <v>153</v>
      </c>
      <c r="E668" s="17" t="s">
        <v>96</v>
      </c>
      <c r="F668" s="17" t="s">
        <v>267</v>
      </c>
      <c r="G668" s="75">
        <v>500</v>
      </c>
      <c r="H668" s="95"/>
      <c r="I668" s="75">
        <f>G668+H668</f>
        <v>500</v>
      </c>
    </row>
    <row r="669" spans="1:9" ht="24">
      <c r="A669" s="9" t="s">
        <v>327</v>
      </c>
      <c r="B669" s="155" t="s">
        <v>65</v>
      </c>
      <c r="C669" s="155" t="s">
        <v>8</v>
      </c>
      <c r="D669" s="155" t="s">
        <v>153</v>
      </c>
      <c r="E669" s="155" t="s">
        <v>326</v>
      </c>
      <c r="F669" s="155" t="s">
        <v>7</v>
      </c>
      <c r="G669" s="88">
        <f>G670</f>
        <v>84005.3</v>
      </c>
      <c r="H669" s="88">
        <f>H670</f>
        <v>-16783.5</v>
      </c>
      <c r="I669" s="88">
        <f>I670</f>
        <v>67221.8</v>
      </c>
    </row>
    <row r="670" spans="1:9">
      <c r="A670" s="138" t="s">
        <v>245</v>
      </c>
      <c r="B670" s="132">
        <v>992</v>
      </c>
      <c r="C670" s="18" t="s">
        <v>8</v>
      </c>
      <c r="D670" s="18" t="s">
        <v>153</v>
      </c>
      <c r="E670" s="17" t="s">
        <v>326</v>
      </c>
      <c r="F670" s="17" t="s">
        <v>246</v>
      </c>
      <c r="G670" s="75">
        <v>84005.3</v>
      </c>
      <c r="H670" s="75">
        <f>-H368-H362-H332-1468.7-6787.9-1649.1-338.2-78.4-52.1-331.9-283</f>
        <v>-16783.5</v>
      </c>
      <c r="I670" s="75">
        <f>G670+H670</f>
        <v>67221.8</v>
      </c>
    </row>
    <row r="671" spans="1:9">
      <c r="A671" s="117" t="s">
        <v>173</v>
      </c>
      <c r="B671" s="73" t="s">
        <v>65</v>
      </c>
      <c r="C671" s="147" t="s">
        <v>19</v>
      </c>
      <c r="D671" s="147" t="s">
        <v>89</v>
      </c>
      <c r="E671" s="73" t="s">
        <v>7</v>
      </c>
      <c r="F671" s="73" t="s">
        <v>7</v>
      </c>
      <c r="G671" s="76">
        <f t="shared" ref="G671:I673" si="131">G672</f>
        <v>1456.5</v>
      </c>
      <c r="H671" s="96">
        <f t="shared" si="131"/>
        <v>0</v>
      </c>
      <c r="I671" s="76">
        <f t="shared" si="131"/>
        <v>1456.5</v>
      </c>
    </row>
    <row r="672" spans="1:9">
      <c r="A672" s="5" t="s">
        <v>174</v>
      </c>
      <c r="B672" s="16" t="s">
        <v>65</v>
      </c>
      <c r="C672" s="20" t="s">
        <v>19</v>
      </c>
      <c r="D672" s="20" t="s">
        <v>9</v>
      </c>
      <c r="E672" s="16"/>
      <c r="F672" s="16"/>
      <c r="G672" s="77">
        <f t="shared" si="131"/>
        <v>1456.5</v>
      </c>
      <c r="H672" s="94">
        <f t="shared" si="131"/>
        <v>0</v>
      </c>
      <c r="I672" s="77">
        <f t="shared" si="131"/>
        <v>1456.5</v>
      </c>
    </row>
    <row r="673" spans="1:9">
      <c r="A673" s="5" t="s">
        <v>51</v>
      </c>
      <c r="B673" s="16" t="s">
        <v>65</v>
      </c>
      <c r="C673" s="20" t="s">
        <v>19</v>
      </c>
      <c r="D673" s="20" t="s">
        <v>9</v>
      </c>
      <c r="E673" s="16" t="s">
        <v>94</v>
      </c>
      <c r="F673" s="16" t="s">
        <v>7</v>
      </c>
      <c r="G673" s="77">
        <f t="shared" si="131"/>
        <v>1456.5</v>
      </c>
      <c r="H673" s="94">
        <f t="shared" si="131"/>
        <v>0</v>
      </c>
      <c r="I673" s="77">
        <f t="shared" si="131"/>
        <v>1456.5</v>
      </c>
    </row>
    <row r="674" spans="1:9" ht="25.5" customHeight="1">
      <c r="A674" s="5" t="s">
        <v>175</v>
      </c>
      <c r="B674" s="16" t="s">
        <v>65</v>
      </c>
      <c r="C674" s="20" t="s">
        <v>19</v>
      </c>
      <c r="D674" s="20" t="s">
        <v>9</v>
      </c>
      <c r="E674" s="16" t="s">
        <v>176</v>
      </c>
      <c r="F674" s="16" t="s">
        <v>7</v>
      </c>
      <c r="G674" s="77">
        <f t="shared" ref="G674:I675" si="132">G675</f>
        <v>1456.5</v>
      </c>
      <c r="H674" s="94">
        <f t="shared" si="132"/>
        <v>0</v>
      </c>
      <c r="I674" s="77">
        <f t="shared" si="132"/>
        <v>1456.5</v>
      </c>
    </row>
    <row r="675" spans="1:9" ht="16.5" customHeight="1">
      <c r="A675" s="9" t="s">
        <v>222</v>
      </c>
      <c r="B675" s="16" t="s">
        <v>65</v>
      </c>
      <c r="C675" s="20" t="s">
        <v>19</v>
      </c>
      <c r="D675" s="20" t="s">
        <v>9</v>
      </c>
      <c r="E675" s="16" t="s">
        <v>176</v>
      </c>
      <c r="F675" s="16" t="s">
        <v>223</v>
      </c>
      <c r="G675" s="77">
        <f t="shared" si="132"/>
        <v>1456.5</v>
      </c>
      <c r="H675" s="94">
        <f t="shared" si="132"/>
        <v>0</v>
      </c>
      <c r="I675" s="77">
        <f t="shared" si="132"/>
        <v>1456.5</v>
      </c>
    </row>
    <row r="676" spans="1:9" ht="15" customHeight="1">
      <c r="A676" s="10" t="s">
        <v>189</v>
      </c>
      <c r="B676" s="17" t="s">
        <v>65</v>
      </c>
      <c r="C676" s="18" t="s">
        <v>19</v>
      </c>
      <c r="D676" s="18" t="s">
        <v>9</v>
      </c>
      <c r="E676" s="17" t="s">
        <v>176</v>
      </c>
      <c r="F676" s="17" t="s">
        <v>223</v>
      </c>
      <c r="G676" s="75">
        <v>1456.5</v>
      </c>
      <c r="H676" s="95"/>
      <c r="I676" s="75">
        <f>G676+H676</f>
        <v>1456.5</v>
      </c>
    </row>
    <row r="677" spans="1:9" ht="19.5" customHeight="1">
      <c r="A677" s="117" t="s">
        <v>166</v>
      </c>
      <c r="B677" s="172">
        <v>992</v>
      </c>
      <c r="C677" s="119">
        <v>13</v>
      </c>
      <c r="D677" s="119">
        <v>0</v>
      </c>
      <c r="E677" s="173"/>
      <c r="F677" s="174"/>
      <c r="G677" s="76">
        <f t="shared" ref="G677:I679" si="133">G678</f>
        <v>200</v>
      </c>
      <c r="H677" s="104">
        <f t="shared" si="133"/>
        <v>0</v>
      </c>
      <c r="I677" s="106">
        <f t="shared" si="133"/>
        <v>200</v>
      </c>
    </row>
    <row r="678" spans="1:9">
      <c r="A678" s="5" t="s">
        <v>154</v>
      </c>
      <c r="B678" s="16" t="s">
        <v>65</v>
      </c>
      <c r="C678" s="20" t="s">
        <v>153</v>
      </c>
      <c r="D678" s="20" t="s">
        <v>8</v>
      </c>
      <c r="E678" s="16" t="s">
        <v>7</v>
      </c>
      <c r="F678" s="16" t="s">
        <v>7</v>
      </c>
      <c r="G678" s="77">
        <f t="shared" si="133"/>
        <v>200</v>
      </c>
      <c r="H678" s="94">
        <f t="shared" si="133"/>
        <v>0</v>
      </c>
      <c r="I678" s="77">
        <f t="shared" si="133"/>
        <v>200</v>
      </c>
    </row>
    <row r="679" spans="1:9">
      <c r="A679" s="5" t="s">
        <v>34</v>
      </c>
      <c r="B679" s="16" t="s">
        <v>65</v>
      </c>
      <c r="C679" s="20" t="s">
        <v>153</v>
      </c>
      <c r="D679" s="20" t="s">
        <v>8</v>
      </c>
      <c r="E679" s="16" t="s">
        <v>122</v>
      </c>
      <c r="F679" s="16" t="s">
        <v>7</v>
      </c>
      <c r="G679" s="77">
        <f t="shared" si="133"/>
        <v>200</v>
      </c>
      <c r="H679" s="94">
        <f t="shared" si="133"/>
        <v>0</v>
      </c>
      <c r="I679" s="77">
        <f t="shared" si="133"/>
        <v>200</v>
      </c>
    </row>
    <row r="680" spans="1:9">
      <c r="A680" s="5" t="s">
        <v>56</v>
      </c>
      <c r="B680" s="16" t="s">
        <v>65</v>
      </c>
      <c r="C680" s="20" t="s">
        <v>153</v>
      </c>
      <c r="D680" s="20" t="s">
        <v>8</v>
      </c>
      <c r="E680" s="16" t="s">
        <v>121</v>
      </c>
      <c r="F680" s="16" t="s">
        <v>7</v>
      </c>
      <c r="G680" s="77">
        <f>G681</f>
        <v>200</v>
      </c>
      <c r="H680" s="94">
        <f>H681</f>
        <v>0</v>
      </c>
      <c r="I680" s="77">
        <f>I681</f>
        <v>200</v>
      </c>
    </row>
    <row r="681" spans="1:9">
      <c r="A681" s="10" t="s">
        <v>230</v>
      </c>
      <c r="B681" s="17" t="s">
        <v>65</v>
      </c>
      <c r="C681" s="18" t="s">
        <v>153</v>
      </c>
      <c r="D681" s="18" t="s">
        <v>8</v>
      </c>
      <c r="E681" s="17" t="s">
        <v>121</v>
      </c>
      <c r="F681" s="17" t="s">
        <v>231</v>
      </c>
      <c r="G681" s="75">
        <v>200</v>
      </c>
      <c r="H681" s="95"/>
      <c r="I681" s="75">
        <f>G681+H681</f>
        <v>200</v>
      </c>
    </row>
    <row r="682" spans="1:9" ht="24">
      <c r="A682" s="175" t="s">
        <v>161</v>
      </c>
      <c r="B682" s="73" t="s">
        <v>65</v>
      </c>
      <c r="C682" s="147" t="s">
        <v>44</v>
      </c>
      <c r="D682" s="147" t="s">
        <v>89</v>
      </c>
      <c r="E682" s="73" t="s">
        <v>7</v>
      </c>
      <c r="F682" s="73" t="s">
        <v>7</v>
      </c>
      <c r="G682" s="76">
        <f>G683+G690</f>
        <v>14879</v>
      </c>
      <c r="H682" s="76">
        <f>H683+H690</f>
        <v>5219.8999999999996</v>
      </c>
      <c r="I682" s="76">
        <f>I683+I690</f>
        <v>20098.900000000001</v>
      </c>
    </row>
    <row r="683" spans="1:9" ht="24">
      <c r="A683" s="123" t="s">
        <v>162</v>
      </c>
      <c r="B683" s="16" t="s">
        <v>65</v>
      </c>
      <c r="C683" s="20" t="s">
        <v>44</v>
      </c>
      <c r="D683" s="20" t="s">
        <v>8</v>
      </c>
      <c r="E683" s="16" t="s">
        <v>7</v>
      </c>
      <c r="F683" s="16" t="s">
        <v>7</v>
      </c>
      <c r="G683" s="77">
        <f t="shared" ref="G683:I685" si="134">G684</f>
        <v>5679</v>
      </c>
      <c r="H683" s="77">
        <f t="shared" si="134"/>
        <v>0</v>
      </c>
      <c r="I683" s="77">
        <f t="shared" si="134"/>
        <v>5679</v>
      </c>
    </row>
    <row r="684" spans="1:9">
      <c r="A684" s="5" t="s">
        <v>55</v>
      </c>
      <c r="B684" s="16" t="s">
        <v>65</v>
      </c>
      <c r="C684" s="20" t="s">
        <v>44</v>
      </c>
      <c r="D684" s="20" t="s">
        <v>8</v>
      </c>
      <c r="E684" s="16" t="s">
        <v>120</v>
      </c>
      <c r="F684" s="16" t="s">
        <v>7</v>
      </c>
      <c r="G684" s="77">
        <f t="shared" si="134"/>
        <v>5679</v>
      </c>
      <c r="H684" s="77">
        <f t="shared" si="134"/>
        <v>0</v>
      </c>
      <c r="I684" s="77">
        <f t="shared" si="134"/>
        <v>5679</v>
      </c>
    </row>
    <row r="685" spans="1:9">
      <c r="A685" s="5" t="s">
        <v>55</v>
      </c>
      <c r="B685" s="16" t="s">
        <v>65</v>
      </c>
      <c r="C685" s="20" t="s">
        <v>44</v>
      </c>
      <c r="D685" s="20" t="s">
        <v>8</v>
      </c>
      <c r="E685" s="16" t="s">
        <v>119</v>
      </c>
      <c r="F685" s="16" t="s">
        <v>7</v>
      </c>
      <c r="G685" s="77">
        <f t="shared" si="134"/>
        <v>5679</v>
      </c>
      <c r="H685" s="77">
        <f t="shared" si="134"/>
        <v>0</v>
      </c>
      <c r="I685" s="77">
        <f t="shared" si="134"/>
        <v>5679</v>
      </c>
    </row>
    <row r="686" spans="1:9" ht="24">
      <c r="A686" s="5" t="s">
        <v>57</v>
      </c>
      <c r="B686" s="16" t="s">
        <v>65</v>
      </c>
      <c r="C686" s="20" t="s">
        <v>44</v>
      </c>
      <c r="D686" s="20" t="s">
        <v>8</v>
      </c>
      <c r="E686" s="16" t="s">
        <v>118</v>
      </c>
      <c r="F686" s="16" t="s">
        <v>7</v>
      </c>
      <c r="G686" s="77">
        <f>G687</f>
        <v>5679</v>
      </c>
      <c r="H686" s="77">
        <f>H687</f>
        <v>0</v>
      </c>
      <c r="I686" s="77">
        <f>I687</f>
        <v>5679</v>
      </c>
    </row>
    <row r="687" spans="1:9" ht="24">
      <c r="A687" s="5" t="s">
        <v>232</v>
      </c>
      <c r="B687" s="16" t="s">
        <v>65</v>
      </c>
      <c r="C687" s="20" t="s">
        <v>44</v>
      </c>
      <c r="D687" s="20" t="s">
        <v>8</v>
      </c>
      <c r="E687" s="16" t="s">
        <v>118</v>
      </c>
      <c r="F687" s="16" t="s">
        <v>233</v>
      </c>
      <c r="G687" s="77">
        <f>G688+G689</f>
        <v>5679</v>
      </c>
      <c r="H687" s="77">
        <f>H688+H689</f>
        <v>0</v>
      </c>
      <c r="I687" s="77">
        <f>I688+I689</f>
        <v>5679</v>
      </c>
    </row>
    <row r="688" spans="1:9">
      <c r="A688" s="10" t="s">
        <v>151</v>
      </c>
      <c r="B688" s="17" t="s">
        <v>65</v>
      </c>
      <c r="C688" s="18" t="s">
        <v>44</v>
      </c>
      <c r="D688" s="18" t="s">
        <v>8</v>
      </c>
      <c r="E688" s="17" t="s">
        <v>118</v>
      </c>
      <c r="F688" s="17" t="s">
        <v>233</v>
      </c>
      <c r="G688" s="75">
        <v>1679</v>
      </c>
      <c r="H688" s="75"/>
      <c r="I688" s="75">
        <f>G688+H688</f>
        <v>1679</v>
      </c>
    </row>
    <row r="689" spans="1:9">
      <c r="A689" s="10" t="s">
        <v>148</v>
      </c>
      <c r="B689" s="17" t="s">
        <v>65</v>
      </c>
      <c r="C689" s="18" t="s">
        <v>44</v>
      </c>
      <c r="D689" s="18" t="s">
        <v>8</v>
      </c>
      <c r="E689" s="17" t="s">
        <v>118</v>
      </c>
      <c r="F689" s="17" t="s">
        <v>233</v>
      </c>
      <c r="G689" s="75">
        <v>4000</v>
      </c>
      <c r="H689" s="75"/>
      <c r="I689" s="75">
        <f>G689+H689</f>
        <v>4000</v>
      </c>
    </row>
    <row r="690" spans="1:9">
      <c r="A690" s="123" t="s">
        <v>163</v>
      </c>
      <c r="B690" s="16" t="s">
        <v>65</v>
      </c>
      <c r="C690" s="20" t="s">
        <v>44</v>
      </c>
      <c r="D690" s="20" t="s">
        <v>19</v>
      </c>
      <c r="E690" s="16"/>
      <c r="F690" s="16"/>
      <c r="G690" s="77">
        <f t="shared" ref="G690:I691" si="135">G691</f>
        <v>9200</v>
      </c>
      <c r="H690" s="77">
        <f t="shared" si="135"/>
        <v>5219.8999999999996</v>
      </c>
      <c r="I690" s="77">
        <f t="shared" si="135"/>
        <v>14419.9</v>
      </c>
    </row>
    <row r="691" spans="1:9">
      <c r="A691" s="5" t="s">
        <v>88</v>
      </c>
      <c r="B691" s="16" t="s">
        <v>65</v>
      </c>
      <c r="C691" s="20" t="s">
        <v>44</v>
      </c>
      <c r="D691" s="20" t="s">
        <v>19</v>
      </c>
      <c r="E691" s="16" t="s">
        <v>117</v>
      </c>
      <c r="F691" s="16" t="s">
        <v>7</v>
      </c>
      <c r="G691" s="77">
        <f t="shared" si="135"/>
        <v>9200</v>
      </c>
      <c r="H691" s="77">
        <f t="shared" si="135"/>
        <v>5219.8999999999996</v>
      </c>
      <c r="I691" s="77">
        <f t="shared" si="135"/>
        <v>14419.9</v>
      </c>
    </row>
    <row r="692" spans="1:9">
      <c r="A692" s="176" t="s">
        <v>66</v>
      </c>
      <c r="B692" s="16" t="s">
        <v>65</v>
      </c>
      <c r="C692" s="20" t="s">
        <v>44</v>
      </c>
      <c r="D692" s="20" t="s">
        <v>19</v>
      </c>
      <c r="E692" s="16" t="s">
        <v>116</v>
      </c>
      <c r="F692" s="16" t="s">
        <v>7</v>
      </c>
      <c r="G692" s="77">
        <f>G693</f>
        <v>9200</v>
      </c>
      <c r="H692" s="77">
        <f>H693</f>
        <v>5219.8999999999996</v>
      </c>
      <c r="I692" s="77">
        <f>I693</f>
        <v>14419.9</v>
      </c>
    </row>
    <row r="693" spans="1:9" ht="24">
      <c r="A693" s="10" t="s">
        <v>234</v>
      </c>
      <c r="B693" s="17" t="s">
        <v>65</v>
      </c>
      <c r="C693" s="18" t="s">
        <v>44</v>
      </c>
      <c r="D693" s="18" t="s">
        <v>19</v>
      </c>
      <c r="E693" s="17" t="s">
        <v>116</v>
      </c>
      <c r="F693" s="17" t="s">
        <v>235</v>
      </c>
      <c r="G693" s="75">
        <v>9200</v>
      </c>
      <c r="H693" s="75">
        <f>3419.9+1800</f>
        <v>5219.8999999999996</v>
      </c>
      <c r="I693" s="75">
        <f>G693+H693</f>
        <v>14419.9</v>
      </c>
    </row>
    <row r="694" spans="1:9">
      <c r="G694" s="11"/>
    </row>
    <row r="695" spans="1:9">
      <c r="G695" s="24"/>
      <c r="H695" s="24"/>
    </row>
    <row r="696" spans="1:9">
      <c r="A696" s="12"/>
      <c r="G696" s="11"/>
      <c r="H696" s="3"/>
      <c r="I696" s="24"/>
    </row>
    <row r="697" spans="1:9">
      <c r="A697" s="12"/>
      <c r="G697" s="11"/>
    </row>
    <row r="698" spans="1:9">
      <c r="A698" s="12"/>
      <c r="G698" s="11"/>
    </row>
    <row r="699" spans="1:9">
      <c r="A699" s="12"/>
      <c r="G699" s="2"/>
    </row>
    <row r="700" spans="1:9">
      <c r="A700" s="12"/>
      <c r="G700" s="2"/>
    </row>
    <row r="701" spans="1:9">
      <c r="A701" s="12"/>
      <c r="G701" s="2"/>
    </row>
    <row r="702" spans="1:9">
      <c r="A702" s="12"/>
      <c r="G702" s="2"/>
    </row>
    <row r="703" spans="1:9">
      <c r="A703" s="12"/>
      <c r="G703" s="2"/>
    </row>
    <row r="704" spans="1:9">
      <c r="A704" s="12"/>
      <c r="G704" s="2"/>
    </row>
    <row r="705" spans="1:7">
      <c r="A705" s="12"/>
      <c r="G705" s="2"/>
    </row>
    <row r="706" spans="1:7">
      <c r="A706" s="4"/>
      <c r="B706" s="4"/>
      <c r="C706" s="4"/>
      <c r="D706" s="4"/>
      <c r="E706" s="4"/>
      <c r="F706" s="4"/>
      <c r="G706" s="2"/>
    </row>
    <row r="707" spans="1:7">
      <c r="A707" s="4"/>
      <c r="B707" s="4"/>
      <c r="C707" s="4"/>
      <c r="D707" s="4"/>
      <c r="E707" s="4"/>
      <c r="F707" s="4"/>
      <c r="G707" s="2"/>
    </row>
    <row r="708" spans="1:7">
      <c r="A708" s="4"/>
      <c r="B708" s="4"/>
      <c r="C708" s="4"/>
      <c r="D708" s="4"/>
      <c r="E708" s="4"/>
      <c r="F708" s="4"/>
      <c r="G708" s="2"/>
    </row>
    <row r="709" spans="1:7">
      <c r="A709" s="4"/>
      <c r="B709" s="4"/>
      <c r="C709" s="4"/>
      <c r="D709" s="4"/>
      <c r="E709" s="4"/>
      <c r="F709" s="4"/>
      <c r="G709" s="2"/>
    </row>
    <row r="710" spans="1:7">
      <c r="A710" s="4"/>
      <c r="B710" s="4"/>
      <c r="C710" s="4"/>
      <c r="D710" s="4"/>
      <c r="E710" s="4"/>
      <c r="F710" s="4"/>
      <c r="G710" s="2"/>
    </row>
    <row r="711" spans="1:7">
      <c r="A711" s="4"/>
      <c r="B711" s="4"/>
      <c r="C711" s="4"/>
      <c r="D711" s="4"/>
      <c r="E711" s="4"/>
      <c r="F711" s="4"/>
      <c r="G711" s="2"/>
    </row>
    <row r="712" spans="1:7">
      <c r="A712" s="4"/>
      <c r="B712" s="4"/>
      <c r="C712" s="4"/>
      <c r="D712" s="4"/>
      <c r="E712" s="4"/>
      <c r="F712" s="4"/>
      <c r="G712" s="2"/>
    </row>
    <row r="713" spans="1:7">
      <c r="A713" s="4"/>
      <c r="B713" s="4"/>
      <c r="C713" s="4"/>
      <c r="D713" s="4"/>
      <c r="E713" s="4"/>
      <c r="F713" s="4"/>
      <c r="G713" s="2"/>
    </row>
    <row r="714" spans="1:7">
      <c r="A714" s="4"/>
      <c r="B714" s="4"/>
      <c r="C714" s="4"/>
      <c r="D714" s="4"/>
      <c r="E714" s="4"/>
      <c r="F714" s="4"/>
      <c r="G714" s="2"/>
    </row>
    <row r="715" spans="1:7">
      <c r="A715" s="4"/>
      <c r="B715" s="4"/>
      <c r="C715" s="4"/>
      <c r="D715" s="4"/>
      <c r="E715" s="4"/>
      <c r="F715" s="4"/>
      <c r="G715" s="2"/>
    </row>
    <row r="716" spans="1:7">
      <c r="A716" s="4"/>
      <c r="B716" s="4"/>
      <c r="C716" s="4"/>
      <c r="D716" s="4"/>
      <c r="E716" s="4"/>
      <c r="F716" s="4"/>
      <c r="G716" s="2"/>
    </row>
    <row r="717" spans="1:7">
      <c r="A717" s="4"/>
      <c r="B717" s="4"/>
      <c r="C717" s="4"/>
      <c r="D717" s="4"/>
      <c r="E717" s="4"/>
      <c r="F717" s="4"/>
      <c r="G717" s="2"/>
    </row>
    <row r="718" spans="1:7">
      <c r="A718" s="4"/>
      <c r="B718" s="4"/>
      <c r="C718" s="4"/>
      <c r="D718" s="4"/>
      <c r="E718" s="4"/>
      <c r="F718" s="4"/>
      <c r="G718" s="2"/>
    </row>
    <row r="719" spans="1:7">
      <c r="A719" s="4"/>
      <c r="B719" s="4"/>
      <c r="C719" s="4"/>
      <c r="D719" s="4"/>
      <c r="E719" s="4"/>
      <c r="F719" s="4"/>
      <c r="G719" s="2"/>
    </row>
    <row r="720" spans="1:7">
      <c r="A720" s="4"/>
      <c r="B720" s="4"/>
      <c r="C720" s="4"/>
      <c r="D720" s="4"/>
      <c r="E720" s="4"/>
      <c r="F720" s="4"/>
      <c r="G720" s="2"/>
    </row>
    <row r="721" spans="1:7">
      <c r="A721" s="4"/>
      <c r="B721" s="4"/>
      <c r="C721" s="4"/>
      <c r="D721" s="4"/>
      <c r="E721" s="4"/>
      <c r="F721" s="4"/>
      <c r="G721" s="2"/>
    </row>
    <row r="722" spans="1:7">
      <c r="A722" s="4"/>
      <c r="B722" s="4"/>
      <c r="C722" s="4"/>
      <c r="D722" s="4"/>
      <c r="E722" s="4"/>
      <c r="F722" s="4"/>
      <c r="G722" s="2"/>
    </row>
    <row r="723" spans="1:7">
      <c r="A723" s="4"/>
      <c r="B723" s="4"/>
      <c r="C723" s="4"/>
      <c r="D723" s="4"/>
      <c r="E723" s="4"/>
      <c r="F723" s="4"/>
      <c r="G723" s="2"/>
    </row>
    <row r="724" spans="1:7">
      <c r="A724" s="4"/>
      <c r="B724" s="4"/>
      <c r="C724" s="4"/>
      <c r="D724" s="4"/>
      <c r="E724" s="4"/>
      <c r="F724" s="4"/>
      <c r="G724" s="2"/>
    </row>
    <row r="725" spans="1:7">
      <c r="A725" s="4"/>
      <c r="B725" s="4"/>
      <c r="C725" s="4"/>
      <c r="D725" s="4"/>
      <c r="E725" s="4"/>
      <c r="F725" s="4"/>
      <c r="G725" s="2"/>
    </row>
    <row r="726" spans="1:7">
      <c r="A726" s="4"/>
      <c r="B726" s="4"/>
      <c r="C726" s="4"/>
      <c r="D726" s="4"/>
      <c r="E726" s="4"/>
      <c r="F726" s="4"/>
      <c r="G726" s="2"/>
    </row>
    <row r="727" spans="1:7">
      <c r="A727" s="4"/>
      <c r="B727" s="4"/>
      <c r="C727" s="4"/>
      <c r="D727" s="4"/>
      <c r="E727" s="4"/>
      <c r="F727" s="4"/>
      <c r="G727" s="2"/>
    </row>
    <row r="728" spans="1:7">
      <c r="A728" s="4"/>
      <c r="B728" s="4"/>
      <c r="C728" s="4"/>
      <c r="D728" s="4"/>
      <c r="E728" s="4"/>
      <c r="F728" s="4"/>
      <c r="G728" s="2"/>
    </row>
    <row r="729" spans="1:7">
      <c r="A729" s="4"/>
      <c r="B729" s="4"/>
      <c r="C729" s="4"/>
      <c r="D729" s="4"/>
      <c r="E729" s="4"/>
      <c r="F729" s="4"/>
      <c r="G729" s="2"/>
    </row>
    <row r="730" spans="1:7">
      <c r="A730" s="4"/>
      <c r="B730" s="4"/>
      <c r="C730" s="4"/>
      <c r="D730" s="4"/>
      <c r="E730" s="4"/>
      <c r="F730" s="4"/>
      <c r="G730" s="2"/>
    </row>
    <row r="731" spans="1:7">
      <c r="A731" s="4"/>
      <c r="B731" s="4"/>
      <c r="C731" s="4"/>
      <c r="D731" s="4"/>
      <c r="E731" s="4"/>
      <c r="F731" s="4"/>
      <c r="G731" s="2"/>
    </row>
    <row r="732" spans="1:7">
      <c r="A732" s="4"/>
      <c r="B732" s="4"/>
      <c r="C732" s="4"/>
      <c r="D732" s="4"/>
      <c r="E732" s="4"/>
      <c r="F732" s="4"/>
      <c r="G732" s="2"/>
    </row>
    <row r="733" spans="1:7">
      <c r="A733" s="4"/>
      <c r="B733" s="4"/>
      <c r="C733" s="4"/>
      <c r="D733" s="4"/>
      <c r="E733" s="4"/>
      <c r="F733" s="4"/>
      <c r="G733" s="2"/>
    </row>
    <row r="734" spans="1:7">
      <c r="A734" s="4"/>
      <c r="B734" s="4"/>
      <c r="C734" s="4"/>
      <c r="D734" s="4"/>
      <c r="E734" s="4"/>
      <c r="F734" s="4"/>
      <c r="G734" s="2"/>
    </row>
    <row r="735" spans="1:7">
      <c r="A735" s="4"/>
      <c r="B735" s="4"/>
      <c r="C735" s="4"/>
      <c r="D735" s="4"/>
      <c r="E735" s="4"/>
      <c r="F735" s="4"/>
      <c r="G735" s="2"/>
    </row>
    <row r="736" spans="1:7">
      <c r="A736" s="4"/>
      <c r="B736" s="4"/>
      <c r="C736" s="4"/>
      <c r="D736" s="4"/>
      <c r="E736" s="4"/>
      <c r="F736" s="4"/>
      <c r="G736" s="2"/>
    </row>
    <row r="737" spans="1:7">
      <c r="A737" s="4"/>
      <c r="B737" s="4"/>
      <c r="C737" s="4"/>
      <c r="D737" s="4"/>
      <c r="E737" s="4"/>
      <c r="F737" s="4"/>
      <c r="G737" s="2"/>
    </row>
    <row r="738" spans="1:7">
      <c r="A738" s="4"/>
      <c r="B738" s="4"/>
      <c r="C738" s="4"/>
      <c r="D738" s="4"/>
      <c r="E738" s="4"/>
      <c r="F738" s="4"/>
      <c r="G738" s="2"/>
    </row>
    <row r="739" spans="1:7">
      <c r="A739" s="4"/>
      <c r="B739" s="4"/>
      <c r="C739" s="4"/>
      <c r="D739" s="4"/>
      <c r="E739" s="4"/>
      <c r="F739" s="4"/>
      <c r="G739" s="2"/>
    </row>
    <row r="740" spans="1:7">
      <c r="A740" s="4"/>
      <c r="B740" s="4"/>
      <c r="C740" s="4"/>
      <c r="D740" s="4"/>
      <c r="E740" s="4"/>
      <c r="F740" s="4"/>
      <c r="G740" s="2"/>
    </row>
    <row r="741" spans="1:7">
      <c r="A741" s="4"/>
      <c r="B741" s="4"/>
      <c r="C741" s="4"/>
      <c r="D741" s="4"/>
      <c r="E741" s="4"/>
      <c r="F741" s="4"/>
      <c r="G741" s="2"/>
    </row>
    <row r="742" spans="1:7">
      <c r="A742" s="4"/>
      <c r="B742" s="4"/>
      <c r="C742" s="4"/>
      <c r="D742" s="4"/>
      <c r="E742" s="4"/>
      <c r="F742" s="4"/>
      <c r="G742" s="2"/>
    </row>
    <row r="743" spans="1:7">
      <c r="A743" s="4"/>
      <c r="B743" s="4"/>
      <c r="C743" s="4"/>
      <c r="D743" s="4"/>
      <c r="E743" s="4"/>
      <c r="F743" s="4"/>
      <c r="G743" s="2"/>
    </row>
    <row r="744" spans="1:7">
      <c r="A744" s="4"/>
      <c r="B744" s="4"/>
      <c r="C744" s="4"/>
      <c r="D744" s="4"/>
      <c r="E744" s="4"/>
      <c r="F744" s="4"/>
      <c r="G744" s="2"/>
    </row>
    <row r="745" spans="1:7">
      <c r="A745" s="4"/>
      <c r="B745" s="4"/>
      <c r="C745" s="4"/>
      <c r="D745" s="4"/>
      <c r="E745" s="4"/>
      <c r="F745" s="4"/>
      <c r="G745" s="2"/>
    </row>
    <row r="746" spans="1:7">
      <c r="A746" s="4"/>
      <c r="B746" s="4"/>
      <c r="C746" s="4"/>
      <c r="D746" s="4"/>
      <c r="E746" s="4"/>
      <c r="F746" s="4"/>
      <c r="G746" s="2"/>
    </row>
    <row r="747" spans="1:7">
      <c r="A747" s="4"/>
      <c r="B747" s="4"/>
      <c r="C747" s="4"/>
      <c r="D747" s="4"/>
      <c r="E747" s="4"/>
      <c r="F747" s="4"/>
      <c r="G747" s="2"/>
    </row>
    <row r="748" spans="1:7">
      <c r="A748" s="4"/>
      <c r="B748" s="4"/>
      <c r="C748" s="4"/>
      <c r="D748" s="4"/>
      <c r="E748" s="4"/>
      <c r="F748" s="4"/>
      <c r="G748" s="2"/>
    </row>
    <row r="749" spans="1:7">
      <c r="A749" s="4"/>
      <c r="B749" s="4"/>
      <c r="C749" s="4"/>
      <c r="D749" s="4"/>
      <c r="E749" s="4"/>
      <c r="F749" s="4"/>
      <c r="G749" s="2"/>
    </row>
    <row r="750" spans="1:7">
      <c r="A750" s="4"/>
      <c r="B750" s="4"/>
      <c r="C750" s="4"/>
      <c r="D750" s="4"/>
      <c r="E750" s="4"/>
      <c r="F750" s="4"/>
      <c r="G750" s="2"/>
    </row>
    <row r="751" spans="1:7">
      <c r="A751" s="4"/>
      <c r="B751" s="4"/>
      <c r="C751" s="4"/>
      <c r="D751" s="4"/>
      <c r="E751" s="4"/>
      <c r="F751" s="4"/>
      <c r="G751" s="2"/>
    </row>
    <row r="752" spans="1:7">
      <c r="A752" s="4"/>
      <c r="B752" s="4"/>
      <c r="C752" s="4"/>
      <c r="D752" s="4"/>
      <c r="E752" s="4"/>
      <c r="F752" s="4"/>
      <c r="G752" s="2"/>
    </row>
    <row r="753" spans="1:7">
      <c r="A753" s="4"/>
      <c r="B753" s="4"/>
      <c r="C753" s="4"/>
      <c r="D753" s="4"/>
      <c r="E753" s="4"/>
      <c r="F753" s="4"/>
      <c r="G753" s="2"/>
    </row>
    <row r="754" spans="1:7">
      <c r="A754" s="4"/>
      <c r="B754" s="4"/>
      <c r="C754" s="4"/>
      <c r="D754" s="4"/>
      <c r="E754" s="4"/>
      <c r="F754" s="4"/>
      <c r="G754" s="2"/>
    </row>
    <row r="755" spans="1:7">
      <c r="A755" s="4"/>
      <c r="B755" s="4"/>
      <c r="C755" s="4"/>
      <c r="D755" s="4"/>
      <c r="E755" s="4"/>
      <c r="F755" s="4"/>
      <c r="G755" s="2"/>
    </row>
    <row r="756" spans="1:7">
      <c r="A756" s="4"/>
      <c r="B756" s="4"/>
      <c r="C756" s="4"/>
      <c r="D756" s="4"/>
      <c r="E756" s="4"/>
      <c r="F756" s="4"/>
      <c r="G756" s="2"/>
    </row>
    <row r="757" spans="1:7">
      <c r="A757" s="4"/>
      <c r="B757" s="4"/>
      <c r="C757" s="4"/>
      <c r="D757" s="4"/>
      <c r="E757" s="4"/>
      <c r="F757" s="4"/>
      <c r="G757" s="2"/>
    </row>
    <row r="758" spans="1:7">
      <c r="A758" s="4"/>
      <c r="B758" s="4"/>
      <c r="C758" s="4"/>
      <c r="D758" s="4"/>
      <c r="E758" s="4"/>
      <c r="F758" s="4"/>
      <c r="G758" s="2"/>
    </row>
    <row r="759" spans="1:7">
      <c r="A759" s="4"/>
      <c r="B759" s="4"/>
      <c r="C759" s="4"/>
      <c r="D759" s="4"/>
      <c r="E759" s="4"/>
      <c r="F759" s="4"/>
      <c r="G759" s="2"/>
    </row>
    <row r="760" spans="1:7">
      <c r="A760" s="4"/>
      <c r="B760" s="4"/>
      <c r="C760" s="4"/>
      <c r="D760" s="4"/>
      <c r="E760" s="4"/>
      <c r="F760" s="4"/>
      <c r="G760" s="2"/>
    </row>
    <row r="761" spans="1:7">
      <c r="A761" s="4"/>
      <c r="B761" s="4"/>
      <c r="C761" s="4"/>
      <c r="D761" s="4"/>
      <c r="E761" s="4"/>
      <c r="F761" s="4"/>
      <c r="G761" s="2"/>
    </row>
    <row r="762" spans="1:7">
      <c r="A762" s="4"/>
      <c r="B762" s="4"/>
      <c r="C762" s="4"/>
      <c r="D762" s="4"/>
      <c r="E762" s="4"/>
      <c r="F762" s="4"/>
      <c r="G762" s="2"/>
    </row>
    <row r="763" spans="1:7">
      <c r="A763" s="4"/>
      <c r="B763" s="4"/>
      <c r="C763" s="4"/>
      <c r="D763" s="4"/>
      <c r="E763" s="4"/>
      <c r="F763" s="4"/>
      <c r="G763" s="2"/>
    </row>
    <row r="764" spans="1:7">
      <c r="A764" s="4"/>
      <c r="B764" s="4"/>
      <c r="C764" s="4"/>
      <c r="D764" s="4"/>
      <c r="E764" s="4"/>
      <c r="F764" s="4"/>
      <c r="G764" s="2"/>
    </row>
    <row r="765" spans="1:7">
      <c r="A765" s="4"/>
      <c r="B765" s="4"/>
      <c r="C765" s="4"/>
      <c r="D765" s="4"/>
      <c r="E765" s="4"/>
      <c r="F765" s="4"/>
      <c r="G765" s="2"/>
    </row>
    <row r="766" spans="1:7">
      <c r="A766" s="4"/>
      <c r="B766" s="4"/>
      <c r="C766" s="4"/>
      <c r="D766" s="4"/>
      <c r="E766" s="4"/>
      <c r="F766" s="4"/>
      <c r="G766" s="2"/>
    </row>
    <row r="767" spans="1:7">
      <c r="A767" s="4"/>
      <c r="B767" s="4"/>
      <c r="C767" s="4"/>
      <c r="D767" s="4"/>
      <c r="E767" s="4"/>
      <c r="F767" s="4"/>
      <c r="G767" s="2"/>
    </row>
    <row r="768" spans="1:7">
      <c r="A768" s="4"/>
      <c r="B768" s="4"/>
      <c r="C768" s="4"/>
      <c r="D768" s="4"/>
      <c r="E768" s="4"/>
      <c r="F768" s="4"/>
      <c r="G768" s="2"/>
    </row>
    <row r="769" spans="1:7">
      <c r="A769" s="4"/>
      <c r="B769" s="4"/>
      <c r="C769" s="4"/>
      <c r="D769" s="4"/>
      <c r="E769" s="4"/>
      <c r="F769" s="4"/>
      <c r="G769" s="2"/>
    </row>
    <row r="770" spans="1:7">
      <c r="A770" s="4"/>
      <c r="B770" s="4"/>
      <c r="C770" s="4"/>
      <c r="D770" s="4"/>
      <c r="E770" s="4"/>
      <c r="F770" s="4"/>
      <c r="G770" s="2"/>
    </row>
    <row r="771" spans="1:7">
      <c r="A771" s="4"/>
      <c r="B771" s="4"/>
      <c r="C771" s="4"/>
      <c r="D771" s="4"/>
      <c r="E771" s="4"/>
      <c r="F771" s="4"/>
      <c r="G771" s="2"/>
    </row>
    <row r="772" spans="1:7">
      <c r="A772" s="4"/>
      <c r="B772" s="4"/>
      <c r="C772" s="4"/>
      <c r="D772" s="4"/>
      <c r="E772" s="4"/>
      <c r="F772" s="4"/>
      <c r="G772" s="2"/>
    </row>
    <row r="773" spans="1:7">
      <c r="A773" s="4"/>
      <c r="B773" s="4"/>
      <c r="C773" s="4"/>
      <c r="D773" s="4"/>
      <c r="E773" s="4"/>
      <c r="F773" s="4"/>
      <c r="G773" s="2"/>
    </row>
    <row r="774" spans="1:7">
      <c r="A774" s="4"/>
      <c r="B774" s="4"/>
      <c r="C774" s="4"/>
      <c r="D774" s="4"/>
      <c r="E774" s="4"/>
      <c r="F774" s="4"/>
      <c r="G774" s="2"/>
    </row>
    <row r="775" spans="1:7">
      <c r="A775" s="4"/>
      <c r="B775" s="4"/>
      <c r="C775" s="4"/>
      <c r="D775" s="4"/>
      <c r="E775" s="4"/>
      <c r="F775" s="4"/>
      <c r="G775" s="2"/>
    </row>
    <row r="776" spans="1:7">
      <c r="A776" s="4"/>
      <c r="B776" s="4"/>
      <c r="C776" s="4"/>
      <c r="D776" s="4"/>
      <c r="E776" s="4"/>
      <c r="F776" s="4"/>
      <c r="G776" s="2"/>
    </row>
    <row r="777" spans="1:7">
      <c r="A777" s="4"/>
      <c r="B777" s="4"/>
      <c r="C777" s="4"/>
      <c r="D777" s="4"/>
      <c r="E777" s="4"/>
      <c r="F777" s="4"/>
      <c r="G777" s="2"/>
    </row>
    <row r="778" spans="1:7">
      <c r="A778" s="4"/>
      <c r="B778" s="4"/>
      <c r="C778" s="4"/>
      <c r="D778" s="4"/>
      <c r="E778" s="4"/>
      <c r="F778" s="4"/>
      <c r="G778" s="2"/>
    </row>
    <row r="779" spans="1:7">
      <c r="A779" s="4"/>
      <c r="B779" s="4"/>
      <c r="C779" s="4"/>
      <c r="D779" s="4"/>
      <c r="E779" s="4"/>
      <c r="F779" s="4"/>
      <c r="G779" s="2"/>
    </row>
    <row r="780" spans="1:7">
      <c r="A780" s="4"/>
      <c r="B780" s="4"/>
      <c r="C780" s="4"/>
      <c r="D780" s="4"/>
      <c r="E780" s="4"/>
      <c r="F780" s="4"/>
      <c r="G780" s="2"/>
    </row>
    <row r="781" spans="1:7">
      <c r="A781" s="4"/>
      <c r="B781" s="4"/>
      <c r="C781" s="4"/>
      <c r="D781" s="4"/>
      <c r="E781" s="4"/>
      <c r="F781" s="4"/>
      <c r="G781" s="2"/>
    </row>
    <row r="782" spans="1:7">
      <c r="A782" s="4"/>
      <c r="B782" s="4"/>
      <c r="C782" s="4"/>
      <c r="D782" s="4"/>
      <c r="E782" s="4"/>
      <c r="F782" s="4"/>
      <c r="G782" s="2"/>
    </row>
    <row r="783" spans="1:7">
      <c r="A783" s="4"/>
      <c r="B783" s="4"/>
      <c r="C783" s="4"/>
      <c r="D783" s="4"/>
      <c r="E783" s="4"/>
      <c r="F783" s="4"/>
      <c r="G783" s="2"/>
    </row>
    <row r="784" spans="1:7">
      <c r="A784" s="4"/>
      <c r="B784" s="4"/>
      <c r="C784" s="4"/>
      <c r="D784" s="4"/>
      <c r="E784" s="4"/>
      <c r="F784" s="4"/>
      <c r="G784" s="2"/>
    </row>
    <row r="785" spans="1:7">
      <c r="A785" s="4"/>
      <c r="B785" s="4"/>
      <c r="C785" s="4"/>
      <c r="D785" s="4"/>
      <c r="E785" s="4"/>
      <c r="F785" s="4"/>
      <c r="G785" s="2"/>
    </row>
    <row r="786" spans="1:7">
      <c r="A786" s="4"/>
      <c r="B786" s="4"/>
      <c r="C786" s="4"/>
      <c r="D786" s="4"/>
      <c r="E786" s="4"/>
      <c r="F786" s="4"/>
      <c r="G786" s="2"/>
    </row>
    <row r="787" spans="1:7">
      <c r="A787" s="4"/>
      <c r="B787" s="4"/>
      <c r="C787" s="4"/>
      <c r="D787" s="4"/>
      <c r="E787" s="4"/>
      <c r="F787" s="4"/>
      <c r="G787" s="2"/>
    </row>
    <row r="788" spans="1:7">
      <c r="A788" s="4"/>
      <c r="B788" s="4"/>
      <c r="C788" s="4"/>
      <c r="D788" s="4"/>
      <c r="E788" s="4"/>
      <c r="F788" s="4"/>
      <c r="G788" s="2"/>
    </row>
    <row r="789" spans="1:7">
      <c r="A789" s="4"/>
      <c r="B789" s="4"/>
      <c r="C789" s="4"/>
      <c r="D789" s="4"/>
      <c r="E789" s="4"/>
      <c r="F789" s="4"/>
      <c r="G789" s="2"/>
    </row>
    <row r="790" spans="1:7">
      <c r="A790" s="4"/>
      <c r="B790" s="4"/>
      <c r="C790" s="4"/>
      <c r="D790" s="4"/>
      <c r="E790" s="4"/>
      <c r="F790" s="4"/>
      <c r="G790" s="2"/>
    </row>
    <row r="791" spans="1:7">
      <c r="A791" s="4"/>
      <c r="B791" s="4"/>
      <c r="C791" s="4"/>
      <c r="D791" s="4"/>
      <c r="E791" s="4"/>
      <c r="F791" s="4"/>
      <c r="G791" s="2"/>
    </row>
    <row r="792" spans="1:7">
      <c r="A792" s="4"/>
      <c r="B792" s="4"/>
      <c r="C792" s="4"/>
      <c r="D792" s="4"/>
      <c r="E792" s="4"/>
      <c r="F792" s="4"/>
      <c r="G792" s="2"/>
    </row>
    <row r="793" spans="1:7">
      <c r="A793" s="4"/>
      <c r="B793" s="4"/>
      <c r="C793" s="4"/>
      <c r="D793" s="4"/>
      <c r="E793" s="4"/>
      <c r="F793" s="4"/>
      <c r="G793" s="2"/>
    </row>
    <row r="794" spans="1:7">
      <c r="A794" s="4"/>
      <c r="B794" s="4"/>
      <c r="C794" s="4"/>
      <c r="D794" s="4"/>
      <c r="E794" s="4"/>
      <c r="F794" s="4"/>
      <c r="G794" s="2"/>
    </row>
    <row r="795" spans="1:7">
      <c r="A795" s="4"/>
      <c r="B795" s="4"/>
      <c r="C795" s="4"/>
      <c r="D795" s="4"/>
      <c r="E795" s="4"/>
      <c r="F795" s="4"/>
      <c r="G795" s="2"/>
    </row>
    <row r="796" spans="1:7">
      <c r="A796" s="4"/>
      <c r="B796" s="4"/>
      <c r="C796" s="4"/>
      <c r="D796" s="4"/>
      <c r="E796" s="4"/>
      <c r="F796" s="4"/>
      <c r="G796" s="2"/>
    </row>
    <row r="797" spans="1:7">
      <c r="A797" s="4"/>
      <c r="B797" s="4"/>
      <c r="C797" s="4"/>
      <c r="D797" s="4"/>
      <c r="E797" s="4"/>
      <c r="F797" s="4"/>
      <c r="G797" s="2"/>
    </row>
    <row r="798" spans="1:7">
      <c r="A798" s="4"/>
      <c r="B798" s="4"/>
      <c r="C798" s="4"/>
      <c r="D798" s="4"/>
      <c r="E798" s="4"/>
      <c r="F798" s="4"/>
      <c r="G798" s="2"/>
    </row>
    <row r="799" spans="1:7">
      <c r="A799" s="4"/>
      <c r="B799" s="4"/>
      <c r="C799" s="4"/>
      <c r="D799" s="4"/>
      <c r="E799" s="4"/>
      <c r="F799" s="4"/>
      <c r="G799" s="2"/>
    </row>
    <row r="800" spans="1:7">
      <c r="A800" s="4"/>
      <c r="B800" s="4"/>
      <c r="C800" s="4"/>
      <c r="D800" s="4"/>
      <c r="E800" s="4"/>
      <c r="F800" s="4"/>
      <c r="G800" s="2"/>
    </row>
    <row r="801" spans="1:7">
      <c r="A801" s="4"/>
      <c r="B801" s="4"/>
      <c r="C801" s="4"/>
      <c r="D801" s="4"/>
      <c r="E801" s="4"/>
      <c r="F801" s="4"/>
      <c r="G801" s="2"/>
    </row>
    <row r="802" spans="1:7">
      <c r="A802" s="4"/>
      <c r="B802" s="4"/>
      <c r="C802" s="4"/>
      <c r="D802" s="4"/>
      <c r="E802" s="4"/>
      <c r="F802" s="4"/>
      <c r="G802" s="2"/>
    </row>
    <row r="803" spans="1:7">
      <c r="A803" s="4"/>
      <c r="B803" s="4"/>
      <c r="C803" s="4"/>
      <c r="D803" s="4"/>
      <c r="E803" s="4"/>
      <c r="F803" s="4"/>
      <c r="G803" s="2"/>
    </row>
    <row r="804" spans="1:7">
      <c r="A804" s="4"/>
      <c r="B804" s="4"/>
      <c r="C804" s="4"/>
      <c r="D804" s="4"/>
      <c r="E804" s="4"/>
      <c r="F804" s="4"/>
      <c r="G804" s="2"/>
    </row>
    <row r="805" spans="1:7">
      <c r="A805" s="4"/>
      <c r="B805" s="4"/>
      <c r="C805" s="4"/>
      <c r="D805" s="4"/>
      <c r="E805" s="4"/>
      <c r="F805" s="4"/>
      <c r="G805" s="2"/>
    </row>
    <row r="806" spans="1:7">
      <c r="A806" s="4"/>
      <c r="B806" s="4"/>
      <c r="C806" s="4"/>
      <c r="D806" s="4"/>
      <c r="E806" s="4"/>
      <c r="F806" s="4"/>
      <c r="G806" s="2"/>
    </row>
    <row r="807" spans="1:7">
      <c r="A807" s="4"/>
      <c r="B807" s="4"/>
      <c r="C807" s="4"/>
      <c r="D807" s="4"/>
      <c r="E807" s="4"/>
      <c r="F807" s="4"/>
      <c r="G807" s="2"/>
    </row>
    <row r="808" spans="1:7">
      <c r="A808" s="4"/>
      <c r="B808" s="4"/>
      <c r="C808" s="4"/>
      <c r="D808" s="4"/>
      <c r="E808" s="4"/>
      <c r="F808" s="4"/>
      <c r="G808" s="2"/>
    </row>
    <row r="809" spans="1:7">
      <c r="A809" s="4"/>
      <c r="B809" s="4"/>
      <c r="C809" s="4"/>
      <c r="D809" s="4"/>
      <c r="E809" s="4"/>
      <c r="F809" s="4"/>
      <c r="G809" s="2"/>
    </row>
    <row r="810" spans="1:7">
      <c r="A810" s="4"/>
      <c r="B810" s="4"/>
      <c r="C810" s="4"/>
      <c r="D810" s="4"/>
      <c r="E810" s="4"/>
      <c r="F810" s="4"/>
      <c r="G810" s="2"/>
    </row>
    <row r="811" spans="1:7">
      <c r="A811" s="4"/>
      <c r="B811" s="4"/>
      <c r="C811" s="4"/>
      <c r="D811" s="4"/>
      <c r="E811" s="4"/>
      <c r="F811" s="4"/>
      <c r="G811" s="2"/>
    </row>
    <row r="812" spans="1:7">
      <c r="A812" s="4"/>
      <c r="B812" s="4"/>
      <c r="C812" s="4"/>
      <c r="D812" s="4"/>
      <c r="E812" s="4"/>
      <c r="F812" s="4"/>
      <c r="G812" s="2"/>
    </row>
    <row r="813" spans="1:7">
      <c r="A813" s="4"/>
      <c r="B813" s="4"/>
      <c r="C813" s="4"/>
      <c r="D813" s="4"/>
      <c r="E813" s="4"/>
      <c r="F813" s="4"/>
      <c r="G813" s="2"/>
    </row>
    <row r="814" spans="1:7">
      <c r="A814" s="4"/>
      <c r="B814" s="4"/>
      <c r="C814" s="4"/>
      <c r="D814" s="4"/>
      <c r="E814" s="4"/>
      <c r="F814" s="4"/>
      <c r="G814" s="2"/>
    </row>
    <row r="815" spans="1:7">
      <c r="A815" s="4"/>
      <c r="B815" s="4"/>
      <c r="C815" s="4"/>
      <c r="D815" s="4"/>
      <c r="E815" s="4"/>
      <c r="F815" s="4"/>
      <c r="G815" s="2"/>
    </row>
    <row r="816" spans="1:7">
      <c r="A816" s="4"/>
      <c r="B816" s="4"/>
      <c r="C816" s="4"/>
      <c r="D816" s="4"/>
      <c r="E816" s="4"/>
      <c r="F816" s="4"/>
      <c r="G816" s="2"/>
    </row>
    <row r="817" spans="1:7">
      <c r="A817" s="4"/>
      <c r="B817" s="4"/>
      <c r="C817" s="4"/>
      <c r="D817" s="4"/>
      <c r="E817" s="4"/>
      <c r="F817" s="4"/>
      <c r="G817" s="2"/>
    </row>
    <row r="818" spans="1:7">
      <c r="A818" s="4"/>
      <c r="B818" s="4"/>
      <c r="C818" s="4"/>
      <c r="D818" s="4"/>
      <c r="E818" s="4"/>
      <c r="F818" s="4"/>
      <c r="G818" s="2"/>
    </row>
    <row r="819" spans="1:7">
      <c r="A819" s="4"/>
      <c r="B819" s="4"/>
      <c r="C819" s="4"/>
      <c r="D819" s="4"/>
      <c r="E819" s="4"/>
      <c r="F819" s="4"/>
      <c r="G819" s="2"/>
    </row>
    <row r="820" spans="1:7">
      <c r="A820" s="4"/>
      <c r="B820" s="4"/>
      <c r="C820" s="4"/>
      <c r="D820" s="4"/>
      <c r="E820" s="4"/>
      <c r="F820" s="4"/>
      <c r="G820" s="2"/>
    </row>
    <row r="821" spans="1:7">
      <c r="A821" s="4"/>
      <c r="B821" s="4"/>
      <c r="C821" s="4"/>
      <c r="D821" s="4"/>
      <c r="E821" s="4"/>
      <c r="F821" s="4"/>
      <c r="G821" s="2"/>
    </row>
    <row r="822" spans="1:7">
      <c r="A822" s="4"/>
      <c r="B822" s="4"/>
      <c r="C822" s="4"/>
      <c r="D822" s="4"/>
      <c r="E822" s="4"/>
      <c r="F822" s="4"/>
      <c r="G822" s="2"/>
    </row>
    <row r="823" spans="1:7">
      <c r="A823" s="4"/>
      <c r="B823" s="4"/>
      <c r="C823" s="4"/>
      <c r="D823" s="4"/>
      <c r="E823" s="4"/>
      <c r="F823" s="4"/>
      <c r="G823" s="2"/>
    </row>
    <row r="824" spans="1:7">
      <c r="A824" s="4"/>
      <c r="B824" s="4"/>
      <c r="C824" s="4"/>
      <c r="D824" s="4"/>
      <c r="E824" s="4"/>
      <c r="F824" s="4"/>
      <c r="G824" s="2"/>
    </row>
    <row r="825" spans="1:7">
      <c r="A825" s="4"/>
      <c r="B825" s="4"/>
      <c r="C825" s="4"/>
      <c r="D825" s="4"/>
      <c r="E825" s="4"/>
      <c r="F825" s="4"/>
      <c r="G825" s="2"/>
    </row>
    <row r="826" spans="1:7">
      <c r="A826" s="4"/>
      <c r="B826" s="4"/>
      <c r="C826" s="4"/>
      <c r="D826" s="4"/>
      <c r="E826" s="4"/>
      <c r="F826" s="4"/>
      <c r="G826" s="2"/>
    </row>
    <row r="827" spans="1:7">
      <c r="G827" s="2"/>
    </row>
    <row r="828" spans="1:7">
      <c r="G828" s="2"/>
    </row>
    <row r="829" spans="1:7">
      <c r="G829" s="2"/>
    </row>
    <row r="830" spans="1:7">
      <c r="G830" s="2"/>
    </row>
    <row r="831" spans="1:7">
      <c r="G831" s="2"/>
    </row>
    <row r="832" spans="1:7">
      <c r="G832" s="2"/>
    </row>
    <row r="833" spans="7:7">
      <c r="G833" s="2"/>
    </row>
    <row r="834" spans="7:7">
      <c r="G834" s="2"/>
    </row>
    <row r="835" spans="7:7">
      <c r="G835" s="2"/>
    </row>
    <row r="836" spans="7:7">
      <c r="G836" s="2"/>
    </row>
    <row r="837" spans="7:7">
      <c r="G837" s="2"/>
    </row>
    <row r="838" spans="7:7">
      <c r="G838" s="2"/>
    </row>
    <row r="839" spans="7:7">
      <c r="G839" s="2"/>
    </row>
    <row r="840" spans="7:7">
      <c r="G840" s="2"/>
    </row>
    <row r="841" spans="7:7">
      <c r="G841" s="2"/>
    </row>
    <row r="842" spans="7:7">
      <c r="G842" s="2"/>
    </row>
    <row r="843" spans="7:7">
      <c r="G843" s="2"/>
    </row>
    <row r="844" spans="7:7">
      <c r="G844" s="2"/>
    </row>
    <row r="845" spans="7:7">
      <c r="G845" s="2"/>
    </row>
    <row r="846" spans="7:7">
      <c r="G846" s="2"/>
    </row>
    <row r="847" spans="7:7">
      <c r="G847" s="2"/>
    </row>
    <row r="848" spans="7:7">
      <c r="G848" s="2"/>
    </row>
    <row r="849" spans="7:7">
      <c r="G849" s="2"/>
    </row>
    <row r="850" spans="7:7">
      <c r="G850" s="2"/>
    </row>
    <row r="851" spans="7:7">
      <c r="G851" s="2"/>
    </row>
    <row r="852" spans="7:7">
      <c r="G852" s="2"/>
    </row>
    <row r="853" spans="7:7">
      <c r="G853" s="2"/>
    </row>
    <row r="854" spans="7:7">
      <c r="G854" s="2"/>
    </row>
    <row r="855" spans="7:7">
      <c r="G855" s="2"/>
    </row>
    <row r="856" spans="7:7">
      <c r="G856" s="2"/>
    </row>
    <row r="857" spans="7:7">
      <c r="G857" s="2"/>
    </row>
    <row r="858" spans="7:7">
      <c r="G858" s="2"/>
    </row>
    <row r="859" spans="7:7">
      <c r="G859" s="2"/>
    </row>
    <row r="860" spans="7:7">
      <c r="G860" s="2"/>
    </row>
    <row r="861" spans="7:7">
      <c r="G861" s="2"/>
    </row>
    <row r="862" spans="7:7">
      <c r="G862" s="2"/>
    </row>
    <row r="863" spans="7:7">
      <c r="G863" s="2"/>
    </row>
    <row r="864" spans="7:7">
      <c r="G864" s="2"/>
    </row>
    <row r="865" spans="7:7">
      <c r="G865" s="2"/>
    </row>
    <row r="866" spans="7:7">
      <c r="G866" s="2"/>
    </row>
    <row r="867" spans="7:7">
      <c r="G867" s="2"/>
    </row>
    <row r="868" spans="7:7">
      <c r="G868" s="2"/>
    </row>
    <row r="869" spans="7:7">
      <c r="G869" s="2"/>
    </row>
    <row r="870" spans="7:7">
      <c r="G870" s="2"/>
    </row>
    <row r="871" spans="7:7">
      <c r="G871" s="2"/>
    </row>
    <row r="872" spans="7:7">
      <c r="G872" s="2"/>
    </row>
    <row r="873" spans="7:7">
      <c r="G873" s="2"/>
    </row>
    <row r="874" spans="7:7">
      <c r="G874" s="2"/>
    </row>
    <row r="875" spans="7:7">
      <c r="G875" s="2"/>
    </row>
    <row r="876" spans="7:7">
      <c r="G876" s="2"/>
    </row>
    <row r="877" spans="7:7">
      <c r="G877" s="2"/>
    </row>
    <row r="878" spans="7:7">
      <c r="G878" s="2"/>
    </row>
    <row r="879" spans="7:7">
      <c r="G879" s="2"/>
    </row>
    <row r="880" spans="7:7">
      <c r="G880" s="2"/>
    </row>
    <row r="881" spans="7:7">
      <c r="G881" s="2"/>
    </row>
    <row r="882" spans="7:7">
      <c r="G882" s="2"/>
    </row>
    <row r="883" spans="7:7">
      <c r="G883" s="2"/>
    </row>
    <row r="884" spans="7:7">
      <c r="G884" s="2"/>
    </row>
    <row r="885" spans="7:7">
      <c r="G885" s="2"/>
    </row>
    <row r="886" spans="7:7">
      <c r="G886" s="2"/>
    </row>
    <row r="887" spans="7:7">
      <c r="G887" s="2"/>
    </row>
    <row r="888" spans="7:7">
      <c r="G888" s="2"/>
    </row>
    <row r="889" spans="7:7">
      <c r="G889" s="2"/>
    </row>
    <row r="890" spans="7:7">
      <c r="G890" s="2"/>
    </row>
    <row r="891" spans="7:7">
      <c r="G891" s="2"/>
    </row>
    <row r="892" spans="7:7">
      <c r="G892" s="2"/>
    </row>
    <row r="893" spans="7:7">
      <c r="G893" s="2"/>
    </row>
    <row r="894" spans="7:7">
      <c r="G894" s="2"/>
    </row>
    <row r="895" spans="7:7">
      <c r="G895" s="2"/>
    </row>
    <row r="896" spans="7:7">
      <c r="G896" s="2"/>
    </row>
    <row r="897" spans="7:7">
      <c r="G897" s="2"/>
    </row>
    <row r="898" spans="7:7">
      <c r="G898" s="2"/>
    </row>
    <row r="899" spans="7:7">
      <c r="G899" s="2"/>
    </row>
    <row r="900" spans="7:7">
      <c r="G900" s="2"/>
    </row>
    <row r="901" spans="7:7">
      <c r="G901" s="2"/>
    </row>
    <row r="902" spans="7:7">
      <c r="G902" s="2"/>
    </row>
    <row r="903" spans="7:7">
      <c r="G903" s="2"/>
    </row>
    <row r="904" spans="7:7">
      <c r="G904" s="2"/>
    </row>
    <row r="905" spans="7:7">
      <c r="G905" s="2"/>
    </row>
    <row r="906" spans="7:7">
      <c r="G906" s="2"/>
    </row>
    <row r="907" spans="7:7">
      <c r="G907" s="2"/>
    </row>
    <row r="908" spans="7:7">
      <c r="G908" s="2"/>
    </row>
    <row r="909" spans="7:7">
      <c r="G909" s="2"/>
    </row>
    <row r="910" spans="7:7">
      <c r="G910" s="2"/>
    </row>
    <row r="911" spans="7:7">
      <c r="G911" s="2"/>
    </row>
    <row r="912" spans="7:7">
      <c r="G912" s="2"/>
    </row>
    <row r="913" spans="7:7">
      <c r="G913" s="2"/>
    </row>
    <row r="914" spans="7:7">
      <c r="G914" s="2"/>
    </row>
    <row r="915" spans="7:7">
      <c r="G915" s="2"/>
    </row>
    <row r="916" spans="7:7">
      <c r="G916" s="2"/>
    </row>
    <row r="917" spans="7:7">
      <c r="G917" s="2"/>
    </row>
    <row r="918" spans="7:7">
      <c r="G918" s="2"/>
    </row>
    <row r="919" spans="7:7">
      <c r="G919" s="2"/>
    </row>
    <row r="920" spans="7:7">
      <c r="G920" s="2"/>
    </row>
    <row r="921" spans="7:7">
      <c r="G921" s="2"/>
    </row>
    <row r="922" spans="7:7">
      <c r="G922" s="2"/>
    </row>
    <row r="923" spans="7:7">
      <c r="G923" s="2"/>
    </row>
    <row r="924" spans="7:7">
      <c r="G924" s="2"/>
    </row>
    <row r="925" spans="7:7">
      <c r="G925" s="2"/>
    </row>
    <row r="926" spans="7:7">
      <c r="G926" s="2"/>
    </row>
    <row r="927" spans="7:7">
      <c r="G927" s="2"/>
    </row>
    <row r="928" spans="7:7">
      <c r="G928" s="2"/>
    </row>
    <row r="929" spans="7:7">
      <c r="G929" s="2"/>
    </row>
  </sheetData>
  <autoFilter ref="A16:G693"/>
  <customSheetViews>
    <customSheetView guid="{DA15D12B-B687-4104-AF35-4470F046E021}" showPageBreaks="1" showGridLines="0" printArea="1" showAutoFilter="1" hiddenRows="1" hiddenColumns="1" showRuler="0">
      <pane ySplit="9" topLeftCell="A669" activePane="bottomLeft" state="frozenSplit"/>
      <selection pane="bottomLeft" activeCell="A437" sqref="A437:XFD440"/>
      <pageMargins left="0.94488188976377963" right="0.15748031496062992" top="0.52" bottom="0.42" header="0.35433070866141736" footer="0.23622047244094491"/>
      <pageSetup paperSize="9" scale="72" orientation="portrait" r:id="rId1"/>
      <headerFooter alignWithMargins="0">
        <oddFooter>&amp;C&amp;P</oddFooter>
      </headerFooter>
      <autoFilter ref="A16:G693"/>
    </customSheetView>
    <customSheetView guid="{EA1929C7-85F7-40DE-826A-94377FC9966E}" showPageBreaks="1" showGridLines="0" printArea="1" showAutoFilter="1" hiddenRows="1" view="pageBreakPreview" showRuler="0">
      <pane ySplit="13" topLeftCell="A202" activePane="bottomLeft" state="frozenSplit"/>
      <selection pane="bottomLeft" activeCell="A444" sqref="A444:I508"/>
      <pageMargins left="0" right="0" top="0.19685039370078741" bottom="0.19685039370078741" header="0.35433070866141736" footer="0.23622047244094491"/>
      <pageSetup paperSize="9" scale="70" orientation="portrait" r:id="rId2"/>
      <headerFooter alignWithMargins="0">
        <oddFooter>&amp;C&amp;P</oddFooter>
      </headerFooter>
      <autoFilter ref="A13:G693"/>
    </customSheetView>
    <customSheetView guid="{167491D8-6D6D-447D-A119-5E65D8431081}" showPageBreaks="1" showGridLines="0" printArea="1" showAutoFilter="1" view="pageBreakPreview" showRuler="0">
      <pane ySplit="12" topLeftCell="A526" activePane="bottomLeft" state="frozenSplit"/>
      <selection pane="bottomLeft" activeCell="H541" sqref="H541"/>
      <colBreaks count="1" manualBreakCount="1">
        <brk id="9" min="5" max="541" man="1"/>
      </colBreaks>
      <pageMargins left="0.94488188976377963" right="0.15748031496062992" top="0.19685039370078741" bottom="0.19685039370078741" header="0.35433070866141736" footer="0.23622047244094491"/>
      <pageSetup paperSize="9" scale="67" orientation="portrait" r:id="rId3"/>
      <headerFooter alignWithMargins="0">
        <oddFooter>&amp;C&amp;P</oddFooter>
      </headerFooter>
      <autoFilter ref="A13:G682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4"/>
      <headerFooter alignWithMargins="0">
        <oddFooter>&amp;C&amp;P</oddFooter>
      </headerFooter>
    </customSheetView>
    <customSheetView guid="{1C060685-541B-49B8-81E5-C9855E92EF71}" showPageBreaks="1" showGridLines="0" printArea="1" showAutoFilter="1" hiddenRows="1" hiddenColumns="1" view="pageBreakPreview" showRuler="0">
      <pane ySplit="9" topLeftCell="A704" activePane="bottomLeft" state="frozenSplit"/>
      <selection pane="bottomLeft" activeCell="J6" sqref="J6"/>
      <pageMargins left="0.98" right="0.39370078740157483" top="0.39370078740157483" bottom="0.39" header="0.35433070866141736" footer="0.23"/>
      <pageSetup paperSize="9" scale="69" orientation="portrait" r:id="rId5"/>
      <headerFooter alignWithMargins="0">
        <oddFooter>&amp;C&amp;P</oddFooter>
      </headerFooter>
      <autoFilter ref="B1:H1"/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6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7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10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2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3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4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5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6"/>
      <headerFooter alignWithMargins="0">
        <oddFooter>&amp;C&amp;P</oddFooter>
      </headerFooter>
      <autoFilter ref="B1:H1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7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8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9"/>
      <headerFooter alignWithMargins="0">
        <oddFooter>&amp;C&amp;P</oddFooter>
      </headerFooter>
      <autoFilter ref="A10:G786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20"/>
      <headerFooter alignWithMargins="0">
        <oddFooter>&amp;C&amp;P</oddFooter>
      </headerFooter>
      <autoFilter ref="A10:G495"/>
    </customSheetView>
  </customSheetViews>
  <mergeCells count="16">
    <mergeCell ref="H14:H15"/>
    <mergeCell ref="I14:I15"/>
    <mergeCell ref="F14:F15"/>
    <mergeCell ref="C10:G10"/>
    <mergeCell ref="A12:I12"/>
    <mergeCell ref="A14:A15"/>
    <mergeCell ref="B14:B15"/>
    <mergeCell ref="E14:E15"/>
    <mergeCell ref="C14:D14"/>
    <mergeCell ref="G14:G15"/>
    <mergeCell ref="D8:I8"/>
    <mergeCell ref="B1:I1"/>
    <mergeCell ref="B2:I2"/>
    <mergeCell ref="B3:I3"/>
    <mergeCell ref="B7:I7"/>
    <mergeCell ref="F6:I6"/>
  </mergeCells>
  <phoneticPr fontId="2" type="noConversion"/>
  <pageMargins left="0.94488188976377963" right="0.15748031496062992" top="0.52" bottom="0.42" header="0.35433070866141736" footer="0.23622047244094491"/>
  <pageSetup paperSize="9" scale="72" orientation="portrait" r:id="rId21"/>
  <headerFooter alignWithMargins="0">
    <oddFooter>&amp;C&amp;P</oddFooter>
  </headerFooter>
  <legacy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к пояснительной</vt:lpstr>
      <vt:lpstr>2013 год</vt:lpstr>
      <vt:lpstr>'2013 год'!Заголовки_для_печати</vt:lpstr>
      <vt:lpstr>'2013 год'!Область_печати</vt:lpstr>
      <vt:lpstr>'Приложение к пояснительной'!Область_печати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2013-05-21T08:07:59Z</cp:lastPrinted>
  <dcterms:created xsi:type="dcterms:W3CDTF">2003-12-05T21:14:57Z</dcterms:created>
  <dcterms:modified xsi:type="dcterms:W3CDTF">2015-02-13T09:09:43Z</dcterms:modified>
</cp:coreProperties>
</file>